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A729082B-254F-4940-93E0-1393962F14A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2" i="2" l="1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7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163" i="2" s="1"/>
  <c r="F164" i="2" l="1"/>
  <c r="F165" i="2" s="1"/>
  <c r="F93" i="1"/>
  <c r="F94" i="1"/>
  <c r="F95" i="1"/>
  <c r="F96" i="1"/>
  <c r="F97" i="1"/>
  <c r="F98" i="1"/>
  <c r="F99" i="1"/>
  <c r="F100" i="1"/>
  <c r="F101" i="1"/>
  <c r="F102" i="1"/>
  <c r="F103" i="1"/>
  <c r="F104" i="1"/>
  <c r="F107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92" i="1"/>
  <c r="F163" i="1" l="1"/>
  <c r="F164" i="1" s="1"/>
  <c r="F165" i="1" s="1"/>
</calcChain>
</file>

<file path=xl/sharedStrings.xml><?xml version="1.0" encoding="utf-8"?>
<sst xmlns="http://schemas.openxmlformats.org/spreadsheetml/2006/main" count="557" uniqueCount="142">
  <si>
    <t>ՀԱՍՏԱՏՈՒՄ ԵՄ`</t>
  </si>
  <si>
    <r>
      <t xml:space="preserve">              </t>
    </r>
    <r>
      <rPr>
        <sz val="10.5"/>
        <color rgb="FF202122"/>
        <rFont val="GHEA Grapalat"/>
        <family val="3"/>
      </rPr>
      <t xml:space="preserve"> </t>
    </r>
    <r>
      <rPr>
        <sz val="10.5"/>
        <color rgb="FF000000"/>
        <rFont val="Arial"/>
        <family val="2"/>
      </rPr>
      <t> </t>
    </r>
  </si>
  <si>
    <t>ԹԵՐՈՒԹՅՈՒՆՆԵՐԻ ԱԿՏ</t>
  </si>
  <si>
    <t>h/h</t>
  </si>
  <si>
    <t xml:space="preserve">            Աշխատանքի անվանումը</t>
  </si>
  <si>
    <t>Չափի միավոր</t>
  </si>
  <si>
    <t>Քանակը</t>
  </si>
  <si>
    <t>Հանձնաժողով՝</t>
  </si>
  <si>
    <t>Միավորի
 արժեքը</t>
  </si>
  <si>
    <t>Ընդամենը             / հազ. դրամ /</t>
  </si>
  <si>
    <t>Քիմիա և կենսաբանություն</t>
  </si>
  <si>
    <t>Բացվածքներ</t>
  </si>
  <si>
    <t>քմ</t>
  </si>
  <si>
    <t>Հատակներ</t>
  </si>
  <si>
    <t xml:space="preserve">äñ»ë·ñ³ÝÇï» ßñÇß³ÏÝ»ñÇ տեղադրում    H=10ëÙ </t>
  </si>
  <si>
    <t>Հարդարման աշխատանքներ</t>
  </si>
  <si>
    <t>Պատուհանների և դռների թեքությունների գաջի սվաղի վերանորոգում</t>
  </si>
  <si>
    <t>100քմ</t>
  </si>
  <si>
    <t xml:space="preserve">Առաստաղի  ներկի մաքրում </t>
  </si>
  <si>
    <t>100մ2</t>
  </si>
  <si>
    <t xml:space="preserve">Առաստաղի   ներկում լատեքսային ներկով </t>
  </si>
  <si>
    <t>Պատերի  ներկի մաքրում</t>
  </si>
  <si>
    <t>Ջրամատակարարում և կոյուղի</t>
  </si>
  <si>
    <t xml:space="preserve">Ջրամատակարարման խողովակաշարի մի հատվածի նորոգում  ավելացումով </t>
  </si>
  <si>
    <t>մ</t>
  </si>
  <si>
    <t>äáÉÇåñáåÇÉ»Ý» ËáÕáí³ÏÇ Ó¨³íáñ Ù³ë»ñ</t>
  </si>
  <si>
    <t>Ñ³ï</t>
  </si>
  <si>
    <t xml:space="preserve">ö³Ï³ÝÝ»ñÇ ï»Õ³¹ñáõÙ    d=15 ÙÙ  </t>
  </si>
  <si>
    <t>կոյուղու խողովակաշարի մի հատվածի նորոգում  ավելացումով դ=50մմ</t>
  </si>
  <si>
    <t xml:space="preserve">Պոլիէթիլենային խողովակների ձևավոր մասեր d =50 ÙÙ </t>
  </si>
  <si>
    <t>հատ</t>
  </si>
  <si>
    <t>²Ýóù»ñÇ µ³óáõÙ  å³ï»ñáõÙ և առաստաղում</t>
  </si>
  <si>
    <t>Հատակ</t>
  </si>
  <si>
    <t>Պատերի  և թեքությունների  ներկում լատեքսային ներկով</t>
  </si>
  <si>
    <t>Առաստաղի  ներկում լատեքսային ներկով</t>
  </si>
  <si>
    <t>Ընդամենը</t>
  </si>
  <si>
    <t>ԱԱՀ    20%</t>
  </si>
  <si>
    <t>Գնորոշումների աղբյուրները՝</t>
  </si>
  <si>
    <t xml:space="preserve">      1.     Շինարարական կանոնների և նորմերի  ժողովածուներ</t>
  </si>
  <si>
    <t>¾É»Ïïñ³Ï³Ý Éáõë³íáñáõÃÛáõÝ</t>
  </si>
  <si>
    <t>Պատերի ներքնամասերի յուղաներկում  H=1.3մ</t>
  </si>
  <si>
    <t>Առաստաղի գաջի սվաղի նորոգում 
մինչև 10 մ2</t>
  </si>
  <si>
    <t>Էներգախնայող լյումինեսցենտ լամպ  12վտ հզորությամբ</t>
  </si>
  <si>
    <t>Բացվածքների  երեսապատում /փակում / գիպսաստվարաթղթով 9.5մմ հաստ. Մետաղյա կարկասով</t>
  </si>
  <si>
    <t>Պատերի  ու թեքությունների ներկում լատեքսային ներկով</t>
  </si>
  <si>
    <t>փայտե հատակի ծածկութի փոխում լամինատի ծածկույթով և շրիշակներով                    / չքանդելով փայե հատակը/</t>
  </si>
  <si>
    <t>100մ3</t>
  </si>
  <si>
    <t>Պատերի գաջի սվաղի նորոգում 
մինչև 10 մ3</t>
  </si>
  <si>
    <t>Մետաղապլաստե դռան վերատեղադրում</t>
  </si>
  <si>
    <t>Բետոնյա բլոկներով միջնապատի  փոխարինում գիպսակարտոնե  միջնապատով</t>
  </si>
  <si>
    <t>Միջանցք</t>
  </si>
  <si>
    <r>
      <t xml:space="preserve">Ð³ï³ÏÝ»ñÇ Ï³éáõóáõÙ åñ»ë·ñ³ÝÇïÇó 60*60,  åñ»ë·ñ³ÝÇïե  ãë³ÑáÕ </t>
    </r>
    <r>
      <rPr>
        <sz val="9"/>
        <rFont val="GHEA Grapalat"/>
        <family val="3"/>
      </rPr>
      <t xml:space="preserve">ծածկույթի տեղադրում </t>
    </r>
    <r>
      <rPr>
        <sz val="9"/>
        <rFont val="Arial Armenian"/>
        <family val="2"/>
      </rPr>
      <t xml:space="preserve"> </t>
    </r>
  </si>
  <si>
    <t xml:space="preserve"> հատակի լամինատե ծածկութի քնդում և ցեմենտավազե շերտի իրականացում 30մմ հաստ.</t>
  </si>
  <si>
    <t>փայտե հատակի ծածկութի վրա  լամինատի ծածկույթի և շրիշակների իրակնացում</t>
  </si>
  <si>
    <t>Բացվածքի  փակում  / միջնապատ / գիպսաստվարաթղթով 9.5մմ հաստ. Մետաղյա կարկասով</t>
  </si>
  <si>
    <t>Բացվածքի իրականացում</t>
  </si>
  <si>
    <t>Պատերի գաջի սվաղի նորոգում 
մինչև 10 մ2</t>
  </si>
  <si>
    <t>Լուսատուների փոխարինում Էներգախնայող լյումինեսցենտ լամպ  12վտ հզորությամբ լուսատուներով</t>
  </si>
  <si>
    <t>Ինֆորմատիկայի դասասենյակ</t>
  </si>
  <si>
    <t>Պատերի  ծածկույթի  /ներկ կամ պաստառ/ մաքրում</t>
  </si>
  <si>
    <t>ներքին  մետաղոպլաստ դռան տեղադրում</t>
  </si>
  <si>
    <t>Բացվածքների  թեքությունների գաջի սվաղի վերանորոգում</t>
  </si>
  <si>
    <t xml:space="preserve">         2.    2025 թվականի  մայիս ամսվա՝ Շինարարական նյութերի,
 կոնստրուկցիաների և պատրաստվածքների կողմնորոշիչ
 գներ ինֆորմացիոն տեղեկագիր</t>
  </si>
  <si>
    <t>՛՛՛Սեմյոնովկայի   հիմնական դպրոց՛՛ ՊՈԱԿ տնօրեն</t>
  </si>
  <si>
    <t xml:space="preserve">Վարդանուշ Սարգսյան </t>
  </si>
  <si>
    <r>
      <t xml:space="preserve">                 </t>
    </r>
    <r>
      <rPr>
        <sz val="10.5"/>
        <color rgb="FF000000"/>
        <rFont val="Arial Unicode"/>
        <family val="2"/>
      </rPr>
      <t>22   հուլիսի  2025</t>
    </r>
    <r>
      <rPr>
        <sz val="10.5"/>
        <color rgb="FF000000"/>
        <rFont val="Arial"/>
        <family val="2"/>
      </rPr>
      <t> </t>
    </r>
    <r>
      <rPr>
        <sz val="10.5"/>
        <color rgb="FF000000"/>
        <rFont val="Arial Unicode"/>
        <family val="2"/>
      </rPr>
      <t>թ.</t>
    </r>
  </si>
  <si>
    <t>Ֆիզիկայի  լաբորատորիայի դասասենյակ</t>
  </si>
  <si>
    <t>Աշխարհագրության դասասենյակ</t>
  </si>
  <si>
    <t>՛՛Սեմյոնովկայի հիմնական  դպրոց՛՛ ՊՈԱԿ-ի  դասասենյակների  վերանորոգման  աշխատանքների  արժեքի նախնական հաշվարկ</t>
  </si>
  <si>
    <r>
      <t xml:space="preserve">  Հանձնաժողովը մասնակցությամբ </t>
    </r>
    <r>
      <rPr>
        <sz val="10.5"/>
        <color rgb="FF000000"/>
        <rFont val="GHEA Grapalat"/>
        <family val="3"/>
      </rPr>
      <t xml:space="preserve">՛Սեմյոնովկայի  հիիմնական դպրոց՛՛ ՊՈԱԿ-ի տնօրեն՝ Վարդանուշ Սարգսյանի, </t>
    </r>
    <r>
      <rPr>
        <sz val="11"/>
        <color theme="1"/>
        <rFont val="GHEA Grapalat"/>
        <family val="3"/>
      </rPr>
      <t xml:space="preserve">հաշվապահ՝   Ռուզաննա Խանզադյանի և ուսուցչի օգնական՝ </t>
    </r>
    <r>
      <rPr>
        <sz val="10.5"/>
        <color rgb="FFFFFFFF"/>
        <rFont val="GHEA Grapalat"/>
        <family val="3"/>
      </rPr>
      <t>՛՛</t>
    </r>
    <r>
      <rPr>
        <sz val="11"/>
        <color theme="1"/>
        <rFont val="GHEA Grapalat"/>
        <family val="3"/>
      </rPr>
      <t xml:space="preserve"> Մարինե Ավալյանի</t>
    </r>
    <r>
      <rPr>
        <sz val="10.5"/>
        <color rgb="FF000000"/>
        <rFont val="GHEA Grapalat"/>
        <family val="3"/>
      </rPr>
      <t xml:space="preserve"> ուսումնասիրեցին  դպրոց</t>
    </r>
    <r>
      <rPr>
        <sz val="11"/>
        <color theme="1"/>
        <rFont val="GHEA Grapalat"/>
        <family val="3"/>
      </rPr>
      <t>ի շենքի դասասենյակների վիճակը լաբորատորիաներ հիմնելու  համար: 
 Ուսումնասիրությունից պարզվեց  որ անհրաժեշտ է կատարել հետևալ շինարարական աշխատանքները:</t>
    </r>
  </si>
  <si>
    <t>Հանձնաժողով՝         տնօրեն                              Վ. Սարգսյան</t>
  </si>
  <si>
    <t>Ռ. Խանզադյան</t>
  </si>
  <si>
    <t>Մ. Ավալյան</t>
  </si>
  <si>
    <t xml:space="preserve">                ուսուցչի օգնական</t>
  </si>
  <si>
    <t xml:space="preserve">                            հաշվապահ</t>
  </si>
  <si>
    <t>Я ПОДТВЕРЖДАЮ:</t>
  </si>
  <si>
    <t>Директор ГНКО «Семеновская начальная школа»</t>
  </si>
  <si>
    <r>
      <rPr>
        <sz val="10.5"/>
        <color rgb="FF202122"/>
        <rFont val="GHEA Grapalat"/>
        <family val="3"/>
      </rPr>
      <t/>
    </r>
    <r>
      <rPr>
        <sz val="10.5"/>
        <color rgb="FF000000"/>
        <rFont val="Arial"/>
        <family val="2"/>
      </rPr>
      <t/>
    </r>
  </si>
  <si>
    <t xml:space="preserve"> Вардануш Саргсян</t>
  </si>
  <si>
    <t>22 июля 2025 г.в.</t>
  </si>
  <si>
    <t>ЗАКОН О ДЕФЕКТАХ</t>
  </si>
  <si>
    <r>
      <t xml:space="preserve"> Комитет с участием</t>
    </r>
    <r>
      <rPr>
        <sz val="10.5"/>
        <color rgb="FF000000"/>
        <rFont val="GHEA Grapalat"/>
        <family val="3"/>
      </rPr>
      <t xml:space="preserve"> Директор ГНКО «Семеновская начальная школа» Вардануш Саргсян,</t>
    </r>
    <r>
      <rPr>
        <sz val="11"/>
        <color theme="1"/>
        <rFont val="GHEA Grapalat"/>
        <family val="3"/>
      </rPr>
      <t xml:space="preserve"> бухгалтер: Рузанна Ханзадян и помощник воспитателя:</t>
    </r>
    <r>
      <rPr>
        <sz val="10.5"/>
        <color rgb="FFFFFFFF"/>
        <rFont val="GHEA Grapalat"/>
        <family val="3"/>
      </rPr>
      <t>"!"</t>
    </r>
    <r>
      <rPr>
        <sz val="11"/>
        <color theme="1"/>
        <rFont val="GHEA Grapalat"/>
        <family val="3"/>
      </rPr>
      <t xml:space="preserve"> Марин Авалян</t>
    </r>
    <r>
      <rPr>
        <sz val="10.5"/>
        <color rgb="FF000000"/>
        <rFont val="GHEA Grapalat"/>
        <family val="3"/>
      </rPr>
      <t xml:space="preserve"> учился в школе</t>
    </r>
    <r>
      <rPr>
        <sz val="11"/>
        <color theme="1"/>
        <rFont val="GHEA Grapalat"/>
        <family val="3"/>
      </rPr>
      <t>Проведена оценка состояния учебных помещений здания для организации лабораторий. В ходе исследования выявлена необходимость проведения следующих строительных работ.</t>
    </r>
  </si>
  <si>
    <t>ч/ч</t>
  </si>
  <si>
    <t xml:space="preserve"> Должность</t>
  </si>
  <si>
    <t>Единица измерения</t>
  </si>
  <si>
    <t>Количество</t>
  </si>
  <si>
    <t>Отделочные работы</t>
  </si>
  <si>
    <t>Ремонт штукатурки на оконных и дверных откосах</t>
  </si>
  <si>
    <t>100 квадратных метров</t>
  </si>
  <si>
    <t xml:space="preserve"> Очистка краски с потолка</t>
  </si>
  <si>
    <t>100м2</t>
  </si>
  <si>
    <t xml:space="preserve"> Покраска потолка латексной краской</t>
  </si>
  <si>
    <t>Очистка настенных покрытий (краска или обои)</t>
  </si>
  <si>
    <t>Масляная роспись внутренних стен H=1,3м</t>
  </si>
  <si>
    <t>Покраска стен и откосов латексной краской</t>
  </si>
  <si>
    <t>Водоснабжение и канализация</t>
  </si>
  <si>
    <t>Ремонт участка водопроводного трубопровода с пристройкой</t>
  </si>
  <si>
    <t>м</t>
  </si>
  <si>
    <t>С³п</t>
  </si>
  <si>
    <t xml:space="preserve"> ö³Ï³ÝÝ»ñÇ ï»Õ³¹ñáõÙ d=15 ÙÙ</t>
  </si>
  <si>
    <t>Ремонт участка канализационного трубопровода с увеличением d=50мм</t>
  </si>
  <si>
    <t xml:space="preserve"> Полиэтиленовые фитинги d =50 ÙÙ</t>
  </si>
  <si>
    <t>кусок</t>
  </si>
  <si>
    <t>Потолок и потолок</t>
  </si>
  <si>
    <t>Физическая лаборатория</t>
  </si>
  <si>
    <t>Открытия</t>
  </si>
  <si>
    <t>Закрытие проёма/перегородки/гипсокартоном толщиной 9,5 мм. С металлическим каркасом.</t>
  </si>
  <si>
    <t>квадратный метр</t>
  </si>
  <si>
    <t>Пол</t>
  </si>
  <si>
    <t>Монтаж ламината и подложки на деревянный пол</t>
  </si>
  <si>
    <t>Ремонт штукатурки потолка до 10 м2</t>
  </si>
  <si>
    <t>Ремонт штукатурки стен до 10 м3</t>
  </si>
  <si>
    <t>Очистка краски на стенах</t>
  </si>
  <si>
    <t>Покраска потолка латексной краской</t>
  </si>
  <si>
    <t>Замена лампочек Энергосберегающая люминесцентная лампа мощностью 12 Вт.</t>
  </si>
  <si>
    <t>Урок географии</t>
  </si>
  <si>
    <t>Облицовка/закрытие проёмов гипсокартоном толщиной 9,5 мм. С металлическим каркасом.</t>
  </si>
  <si>
    <t>Замена деревянного напольного покрытия на ламинат и плитку /без демонтажа чернового пола/</t>
  </si>
  <si>
    <t>Ремонт штукатурки стен до 10 м2</t>
  </si>
  <si>
    <t>100м3</t>
  </si>
  <si>
    <t>Энергосберегающая люминесцентная лампа 12 Вт</t>
  </si>
  <si>
    <t>Коридор</t>
  </si>
  <si>
    <t>Замена перегородки из бетонных блоков на перегородку из гипсокартона</t>
  </si>
  <si>
    <t>Переустановка металлопластиковой двери</t>
  </si>
  <si>
    <t>Полы</t>
  </si>
  <si>
    <t xml:space="preserve"> Укладка ламината и устройство цементной стяжки толщиной 30 мм.</t>
  </si>
  <si>
    <r>
      <t xml:space="preserve"> Р³ХО»сÇ Ос³еаõóáõÙ åс»ë·с³ÝÇïÇó 60*60, åс»ë·с³ÝÇïe ãë³СÑáÕ</t>
    </r>
    <r>
      <rPr>
        <sz val="9"/>
        <rFont val="GHEA Grapalat"/>
        <family val="3"/>
      </rPr>
      <t xml:space="preserve"> установка крышки</t>
    </r>
    <r>
      <rPr>
        <sz val="9"/>
        <rFont val="Arial Armenian"/>
        <family val="2"/>
      </rPr>
      <t/>
    </r>
  </si>
  <si>
    <t xml:space="preserve"> Установка электропривода СН»Н·С³ÝÇï» ßñÇß³ÏÝ»ñÇ H=10Х</t>
  </si>
  <si>
    <t>Класс информатики</t>
  </si>
  <si>
    <t>Открытие реализации</t>
  </si>
  <si>
    <t>установка межкомнатной металлопластиковой двери</t>
  </si>
  <si>
    <t>Ремонт штукатурки на откосах проемов</t>
  </si>
  <si>
    <t>Комиссия:</t>
  </si>
  <si>
    <t>Предварительный расчет стоимости работ по ремонту учебного помещения в ГНКО «Семеновская начальная школа»</t>
  </si>
  <si>
    <t>Цена за единицу товара</t>
  </si>
  <si>
    <t>Всего /тыс. драмов/</t>
  </si>
  <si>
    <t>Химия и биология</t>
  </si>
  <si>
    <t>Общий</t>
  </si>
  <si>
    <t>НДС 20%</t>
  </si>
  <si>
    <t>Источники цен:</t>
  </si>
  <si>
    <t xml:space="preserve"> 1. Сборники строительных правил и норм</t>
  </si>
  <si>
    <t xml:space="preserve"> 2. Информационный бюллетень об индикативных ценах на строительные материалы, конструкции и изделия на май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</si>
</sst>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"/>
  </numFmts>
  <fonts count="34">
    <font>
      <sz val="11"/>
      <color theme="1"/>
      <name val="Calibri"/>
      <family val="2"/>
      <scheme val="minor"/>
    </font>
    <font>
      <b/>
      <i/>
      <sz val="10.5"/>
      <color rgb="FF000000"/>
      <name val="Arial Unicode"/>
      <family val="2"/>
    </font>
    <font>
      <sz val="10.5"/>
      <color rgb="FF000000"/>
      <name val="GHEA Grapalat"/>
      <family val="3"/>
    </font>
    <font>
      <sz val="10.5"/>
      <color rgb="FF202122"/>
      <name val="GHEA Grapalat"/>
      <family val="3"/>
    </font>
    <font>
      <sz val="10.5"/>
      <color rgb="FF000000"/>
      <name val="Arial"/>
      <family val="2"/>
    </font>
    <font>
      <sz val="10.5"/>
      <color rgb="FF000000"/>
      <name val="Arial Unicode"/>
      <family val="2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0.5"/>
      <color rgb="FFFFFFFF"/>
      <name val="GHEA Grapalat"/>
      <family val="3"/>
    </font>
    <font>
      <sz val="10"/>
      <color theme="1"/>
      <name val="GHEA Grapalat"/>
      <family val="3"/>
    </font>
    <font>
      <b/>
      <i/>
      <sz val="11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sz val="9"/>
      <color rgb="FFFF0000"/>
      <name val="GHEA Grapalat"/>
      <family val="3"/>
    </font>
    <font>
      <sz val="9"/>
      <name val="Arial Armenian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sz val="8"/>
      <color rgb="FFFF0000"/>
      <name val="Arial Armenian"/>
      <family val="2"/>
    </font>
    <font>
      <sz val="9"/>
      <name val="Arial Armenian"/>
      <family val="2"/>
      <charset val="204"/>
    </font>
    <font>
      <sz val="8"/>
      <name val="Arial Armenian"/>
      <family val="2"/>
      <charset val="204"/>
    </font>
    <font>
      <sz val="8"/>
      <color rgb="FFFF0000"/>
      <name val="Arial Armenian"/>
      <family val="2"/>
      <charset val="204"/>
    </font>
    <font>
      <b/>
      <i/>
      <sz val="11"/>
      <name val="GHEA Grapalat"/>
      <family val="3"/>
    </font>
    <font>
      <sz val="11"/>
      <name val="Calibri"/>
      <family val="2"/>
      <scheme val="minor"/>
    </font>
    <font>
      <b/>
      <i/>
      <sz val="12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 Armenian"/>
      <family val="2"/>
    </font>
    <font>
      <b/>
      <sz val="12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191">
    <xf numFmtId="0" fontId="0" fillId="0" borderId="0" xfId="0"/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justify"/>
    </xf>
    <xf numFmtId="0" fontId="7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0" fontId="17" fillId="0" borderId="0" xfId="1" applyFont="1" applyAlignment="1">
      <alignment horizontal="center" vertical="top" wrapText="1"/>
    </xf>
    <xf numFmtId="164" fontId="17" fillId="0" borderId="0" xfId="0" applyNumberFormat="1" applyFont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2" borderId="0" xfId="0" applyFont="1" applyFill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23" fillId="0" borderId="11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center" vertical="top"/>
    </xf>
    <xf numFmtId="0" fontId="14" fillId="0" borderId="13" xfId="0" applyFont="1" applyBorder="1" applyAlignment="1">
      <alignment horizontal="justify" vertical="top" wrapText="1"/>
    </xf>
    <xf numFmtId="0" fontId="21" fillId="0" borderId="0" xfId="0" applyFont="1" applyAlignment="1">
      <alignment horizontal="center" vertical="top"/>
    </xf>
    <xf numFmtId="2" fontId="21" fillId="2" borderId="0" xfId="0" applyNumberFormat="1" applyFont="1" applyFill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top"/>
    </xf>
    <xf numFmtId="2" fontId="26" fillId="0" borderId="0" xfId="0" applyNumberFormat="1" applyFont="1" applyAlignment="1">
      <alignment horizontal="center" vertical="top"/>
    </xf>
    <xf numFmtId="0" fontId="0" fillId="0" borderId="0" xfId="0" applyAlignment="1">
      <alignment vertical="top"/>
    </xf>
    <xf numFmtId="2" fontId="26" fillId="0" borderId="0" xfId="0" applyNumberFormat="1" applyFont="1" applyAlignment="1">
      <alignment vertical="top"/>
    </xf>
    <xf numFmtId="2" fontId="0" fillId="0" borderId="0" xfId="0" applyNumberFormat="1" applyAlignment="1">
      <alignment vertical="top"/>
    </xf>
    <xf numFmtId="0" fontId="24" fillId="0" borderId="0" xfId="0" applyFont="1" applyAlignment="1">
      <alignment vertical="top"/>
    </xf>
    <xf numFmtId="0" fontId="9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4" fillId="0" borderId="14" xfId="0" applyFont="1" applyBorder="1" applyAlignment="1">
      <alignment horizontal="center" vertical="top"/>
    </xf>
    <xf numFmtId="2" fontId="0" fillId="0" borderId="7" xfId="0" applyNumberFormat="1" applyBorder="1" applyAlignment="1">
      <alignment horizontal="center" vertical="top"/>
    </xf>
    <xf numFmtId="0" fontId="28" fillId="0" borderId="1" xfId="0" applyFont="1" applyBorder="1" applyAlignment="1">
      <alignment vertical="top"/>
    </xf>
    <xf numFmtId="0" fontId="24" fillId="0" borderId="1" xfId="0" applyFont="1" applyBorder="1" applyAlignment="1">
      <alignment vertical="top"/>
    </xf>
    <xf numFmtId="2" fontId="29" fillId="0" borderId="1" xfId="0" applyNumberFormat="1" applyFont="1" applyBorder="1" applyAlignment="1">
      <alignment horizontal="center" vertical="top"/>
    </xf>
    <xf numFmtId="0" fontId="28" fillId="0" borderId="1" xfId="0" applyFont="1" applyBorder="1" applyAlignment="1">
      <alignment vertical="top" wrapText="1"/>
    </xf>
    <xf numFmtId="0" fontId="0" fillId="0" borderId="14" xfId="0" applyBorder="1" applyAlignment="1">
      <alignment vertical="top"/>
    </xf>
    <xf numFmtId="0" fontId="30" fillId="0" borderId="1" xfId="0" applyFont="1" applyBorder="1" applyAlignment="1">
      <alignment vertical="top"/>
    </xf>
    <xf numFmtId="2" fontId="31" fillId="0" borderId="1" xfId="0" applyNumberFormat="1" applyFont="1" applyBorder="1" applyAlignment="1">
      <alignment horizontal="center" vertical="top"/>
    </xf>
    <xf numFmtId="0" fontId="24" fillId="0" borderId="0" xfId="0" applyFont="1"/>
    <xf numFmtId="0" fontId="14" fillId="3" borderId="5" xfId="0" applyFont="1" applyFill="1" applyBorder="1" applyAlignment="1">
      <alignment horizontal="justify" vertical="top" wrapText="1"/>
    </xf>
    <xf numFmtId="0" fontId="13" fillId="3" borderId="1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 wrapText="1"/>
    </xf>
    <xf numFmtId="2" fontId="26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top"/>
    </xf>
    <xf numFmtId="0" fontId="21" fillId="3" borderId="1" xfId="0" applyFont="1" applyFill="1" applyBorder="1" applyAlignment="1">
      <alignment horizontal="center" vertical="center"/>
    </xf>
    <xf numFmtId="165" fontId="21" fillId="3" borderId="1" xfId="0" applyNumberFormat="1" applyFont="1" applyFill="1" applyBorder="1" applyAlignment="1">
      <alignment horizontal="center" vertical="center"/>
    </xf>
    <xf numFmtId="0" fontId="25" fillId="3" borderId="2" xfId="0" applyFont="1" applyFill="1" applyBorder="1" applyAlignment="1">
      <alignment vertical="top"/>
    </xf>
    <xf numFmtId="0" fontId="24" fillId="3" borderId="2" xfId="0" applyFont="1" applyFill="1" applyBorder="1" applyAlignment="1">
      <alignment horizontal="center" vertical="top"/>
    </xf>
    <xf numFmtId="0" fontId="24" fillId="3" borderId="15" xfId="0" applyFont="1" applyFill="1" applyBorder="1" applyAlignment="1">
      <alignment horizontal="center" vertical="top"/>
    </xf>
    <xf numFmtId="2" fontId="0" fillId="3" borderId="5" xfId="0" applyNumberFormat="1" applyFill="1" applyBorder="1" applyAlignment="1">
      <alignment horizontal="center" vertical="top"/>
    </xf>
    <xf numFmtId="0" fontId="33" fillId="3" borderId="5" xfId="0" applyFont="1" applyFill="1" applyBorder="1" applyAlignment="1">
      <alignment horizontal="justify" vertical="center" wrapText="1"/>
    </xf>
    <xf numFmtId="0" fontId="14" fillId="3" borderId="1" xfId="0" applyFont="1" applyFill="1" applyBorder="1" applyAlignment="1">
      <alignment vertical="top" wrapText="1"/>
    </xf>
    <xf numFmtId="0" fontId="25" fillId="4" borderId="2" xfId="0" applyFont="1" applyFill="1" applyBorder="1" applyAlignment="1">
      <alignment vertical="top"/>
    </xf>
    <xf numFmtId="0" fontId="24" fillId="4" borderId="2" xfId="0" applyFont="1" applyFill="1" applyBorder="1" applyAlignment="1">
      <alignment horizontal="center" vertical="top"/>
    </xf>
    <xf numFmtId="0" fontId="24" fillId="4" borderId="15" xfId="0" applyFont="1" applyFill="1" applyBorder="1" applyAlignment="1">
      <alignment horizontal="center" vertical="top"/>
    </xf>
    <xf numFmtId="2" fontId="0" fillId="4" borderId="5" xfId="0" applyNumberFormat="1" applyFill="1" applyBorder="1" applyAlignment="1">
      <alignment horizontal="center" vertical="top"/>
    </xf>
    <xf numFmtId="0" fontId="14" fillId="5" borderId="5" xfId="0" applyFont="1" applyFill="1" applyBorder="1" applyAlignment="1">
      <alignment horizontal="justify" vertical="top" wrapText="1"/>
    </xf>
    <xf numFmtId="0" fontId="13" fillId="5" borderId="1" xfId="0" applyFont="1" applyFill="1" applyBorder="1" applyAlignment="1">
      <alignment horizontal="center" vertical="top" wrapText="1"/>
    </xf>
    <xf numFmtId="0" fontId="15" fillId="5" borderId="1" xfId="0" applyFont="1" applyFill="1" applyBorder="1" applyAlignment="1">
      <alignment horizontal="center" vertical="top" wrapText="1"/>
    </xf>
    <xf numFmtId="2" fontId="26" fillId="5" borderId="1" xfId="0" applyNumberFormat="1" applyFont="1" applyFill="1" applyBorder="1" applyAlignment="1">
      <alignment horizontal="center" vertical="top"/>
    </xf>
    <xf numFmtId="0" fontId="13" fillId="5" borderId="5" xfId="0" applyFont="1" applyFill="1" applyBorder="1" applyAlignment="1">
      <alignment horizontal="justify" vertical="top" wrapText="1"/>
    </xf>
    <xf numFmtId="0" fontId="15" fillId="5" borderId="2" xfId="0" applyFont="1" applyFill="1" applyBorder="1" applyAlignment="1">
      <alignment horizontal="center" vertical="top" wrapText="1"/>
    </xf>
    <xf numFmtId="0" fontId="0" fillId="5" borderId="1" xfId="0" applyFill="1" applyBorder="1"/>
    <xf numFmtId="2" fontId="15" fillId="5" borderId="2" xfId="0" applyNumberFormat="1" applyFont="1" applyFill="1" applyBorder="1" applyAlignment="1">
      <alignment horizontal="center" vertical="top" wrapText="1"/>
    </xf>
    <xf numFmtId="0" fontId="15" fillId="5" borderId="1" xfId="0" applyFont="1" applyFill="1" applyBorder="1" applyAlignment="1">
      <alignment horizontal="center" wrapText="1"/>
    </xf>
    <xf numFmtId="0" fontId="16" fillId="5" borderId="5" xfId="0" applyFont="1" applyFill="1" applyBorder="1" applyAlignment="1">
      <alignment horizontal="left" vertical="top" wrapText="1"/>
    </xf>
    <xf numFmtId="0" fontId="17" fillId="5" borderId="1" xfId="0" applyFont="1" applyFill="1" applyBorder="1" applyAlignment="1">
      <alignment horizontal="center" vertical="top"/>
    </xf>
    <xf numFmtId="2" fontId="17" fillId="5" borderId="1" xfId="0" applyNumberFormat="1" applyFont="1" applyFill="1" applyBorder="1" applyAlignment="1">
      <alignment horizontal="center" vertical="top"/>
    </xf>
    <xf numFmtId="0" fontId="16" fillId="5" borderId="6" xfId="0" applyFont="1" applyFill="1" applyBorder="1" applyAlignment="1">
      <alignment horizontal="left" vertical="top" wrapText="1"/>
    </xf>
    <xf numFmtId="0" fontId="17" fillId="5" borderId="4" xfId="0" applyFont="1" applyFill="1" applyBorder="1" applyAlignment="1">
      <alignment horizontal="center" vertical="top"/>
    </xf>
    <xf numFmtId="0" fontId="16" fillId="5" borderId="7" xfId="0" applyFont="1" applyFill="1" applyBorder="1" applyAlignment="1">
      <alignment horizontal="left" vertical="top" wrapText="1"/>
    </xf>
    <xf numFmtId="0" fontId="17" fillId="5" borderId="12" xfId="0" applyFont="1" applyFill="1" applyBorder="1" applyAlignment="1">
      <alignment horizontal="center" vertical="top"/>
    </xf>
    <xf numFmtId="0" fontId="15" fillId="5" borderId="0" xfId="0" applyFont="1" applyFill="1" applyAlignment="1">
      <alignment horizontal="center" wrapText="1"/>
    </xf>
    <xf numFmtId="0" fontId="20" fillId="5" borderId="9" xfId="0" applyFont="1" applyFill="1" applyBorder="1" applyAlignment="1">
      <alignment vertical="top"/>
    </xf>
    <xf numFmtId="2" fontId="22" fillId="5" borderId="10" xfId="0" applyNumberFormat="1" applyFont="1" applyFill="1" applyBorder="1" applyAlignment="1">
      <alignment horizontal="center"/>
    </xf>
    <xf numFmtId="0" fontId="13" fillId="5" borderId="5" xfId="0" applyFont="1" applyFill="1" applyBorder="1" applyAlignment="1">
      <alignment vertical="top" wrapText="1"/>
    </xf>
    <xf numFmtId="0" fontId="13" fillId="5" borderId="1" xfId="0" applyFont="1" applyFill="1" applyBorder="1" applyAlignment="1">
      <alignment wrapText="1"/>
    </xf>
    <xf numFmtId="0" fontId="13" fillId="5" borderId="1" xfId="0" applyFont="1" applyFill="1" applyBorder="1" applyAlignment="1">
      <alignment horizontal="center" vertical="center" wrapText="1"/>
    </xf>
    <xf numFmtId="2" fontId="26" fillId="5" borderId="1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vertical="top" wrapText="1"/>
    </xf>
    <xf numFmtId="0" fontId="24" fillId="5" borderId="1" xfId="0" applyFont="1" applyFill="1" applyBorder="1" applyAlignment="1">
      <alignment horizontal="center" vertical="center"/>
    </xf>
    <xf numFmtId="0" fontId="32" fillId="5" borderId="4" xfId="0" applyFont="1" applyFill="1" applyBorder="1" applyAlignment="1">
      <alignment horizontal="left" vertical="center"/>
    </xf>
    <xf numFmtId="0" fontId="13" fillId="5" borderId="5" xfId="0" applyFont="1" applyFill="1" applyBorder="1" applyAlignment="1">
      <alignment horizontal="justify" vertical="center" wrapText="1"/>
    </xf>
    <xf numFmtId="0" fontId="21" fillId="5" borderId="1" xfId="0" applyFont="1" applyFill="1" applyBorder="1" applyAlignment="1">
      <alignment horizontal="center" vertical="center"/>
    </xf>
    <xf numFmtId="165" fontId="21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top"/>
    </xf>
    <xf numFmtId="0" fontId="11" fillId="5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14" fillId="5" borderId="13" xfId="0" applyFont="1" applyFill="1" applyBorder="1" applyAlignment="1">
      <alignment horizontal="justify" vertical="top" wrapText="1"/>
    </xf>
    <xf numFmtId="0" fontId="24" fillId="5" borderId="0" xfId="0" applyFont="1" applyFill="1" applyAlignment="1">
      <alignment horizontal="center" vertical="top"/>
    </xf>
    <xf numFmtId="2" fontId="0" fillId="5" borderId="0" xfId="0" applyNumberFormat="1" applyFill="1" applyAlignment="1">
      <alignment horizontal="center" vertical="top"/>
    </xf>
    <xf numFmtId="0" fontId="12" fillId="5" borderId="1" xfId="0" applyFont="1" applyFill="1" applyBorder="1" applyAlignment="1">
      <alignment vertical="top" wrapText="1"/>
    </xf>
    <xf numFmtId="0" fontId="16" fillId="5" borderId="1" xfId="0" applyFont="1" applyFill="1" applyBorder="1" applyAlignment="1">
      <alignment vertical="top" wrapText="1"/>
    </xf>
    <xf numFmtId="0" fontId="17" fillId="5" borderId="3" xfId="0" applyFont="1" applyFill="1" applyBorder="1" applyAlignment="1">
      <alignment vertical="top" wrapText="1"/>
    </xf>
    <xf numFmtId="164" fontId="19" fillId="5" borderId="3" xfId="0" applyNumberFormat="1" applyFont="1" applyFill="1" applyBorder="1" applyAlignment="1">
      <alignment horizontal="center" vertical="top" wrapText="1"/>
    </xf>
    <xf numFmtId="0" fontId="14" fillId="5" borderId="1" xfId="0" applyFont="1" applyFill="1" applyBorder="1" applyAlignment="1">
      <alignment vertical="top" wrapText="1"/>
    </xf>
    <xf numFmtId="0" fontId="24" fillId="0" borderId="0" xfId="0" applyFont="1" applyAlignment="1">
      <alignment horizontal="center" vertical="top" wrapText="1"/>
    </xf>
    <xf numFmtId="0" fontId="24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12" fillId="0" borderId="1" xfId="0" applyFont="1" applyFill="1" applyBorder="1" applyAlignment="1">
      <alignment horizontal="justify" vertical="top" wrapText="1"/>
    </xf>
    <xf numFmtId="0" fontId="14" fillId="0" borderId="5" xfId="0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justify" vertical="top" wrapText="1"/>
    </xf>
    <xf numFmtId="0" fontId="15" fillId="0" borderId="2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2" fontId="15" fillId="0" borderId="2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wrapText="1"/>
    </xf>
    <xf numFmtId="0" fontId="16" fillId="0" borderId="5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top"/>
    </xf>
    <xf numFmtId="0" fontId="16" fillId="0" borderId="6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center" vertical="top"/>
    </xf>
    <xf numFmtId="0" fontId="17" fillId="0" borderId="0" xfId="1" applyFont="1" applyFill="1" applyAlignment="1">
      <alignment horizontal="center" vertical="top" wrapText="1"/>
    </xf>
    <xf numFmtId="164" fontId="17" fillId="0" borderId="0" xfId="0" applyNumberFormat="1" applyFont="1" applyFill="1" applyAlignment="1">
      <alignment horizontal="center" vertical="top" wrapText="1"/>
    </xf>
    <xf numFmtId="0" fontId="16" fillId="0" borderId="7" xfId="0" applyFont="1" applyFill="1" applyBorder="1" applyAlignment="1">
      <alignment horizontal="left" vertical="top" wrapText="1"/>
    </xf>
    <xf numFmtId="0" fontId="17" fillId="0" borderId="12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wrapText="1"/>
    </xf>
    <xf numFmtId="0" fontId="20" fillId="0" borderId="9" xfId="0" applyFont="1" applyFill="1" applyBorder="1" applyAlignment="1">
      <alignment vertical="top"/>
    </xf>
    <xf numFmtId="2" fontId="22" fillId="0" borderId="10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/>
    </xf>
    <xf numFmtId="0" fontId="23" fillId="0" borderId="11" xfId="0" applyFont="1" applyFill="1" applyBorder="1" applyAlignment="1">
      <alignment horizontal="justify" vertical="top" wrapText="1"/>
    </xf>
    <xf numFmtId="0" fontId="24" fillId="0" borderId="8" xfId="0" applyFont="1" applyFill="1" applyBorder="1" applyAlignment="1">
      <alignment horizontal="center" vertical="top"/>
    </xf>
    <xf numFmtId="0" fontId="24" fillId="0" borderId="14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justify" vertical="top" wrapText="1"/>
    </xf>
    <xf numFmtId="0" fontId="24" fillId="0" borderId="0" xfId="0" applyFont="1" applyFill="1" applyAlignment="1">
      <alignment horizontal="center" vertical="top"/>
    </xf>
    <xf numFmtId="0" fontId="13" fillId="0" borderId="5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/>
    </xf>
    <xf numFmtId="0" fontId="17" fillId="0" borderId="0" xfId="0" applyFont="1" applyFill="1" applyAlignment="1">
      <alignment horizontal="center" vertical="top"/>
    </xf>
    <xf numFmtId="0" fontId="13" fillId="0" borderId="1" xfId="0" applyFont="1" applyFill="1" applyBorder="1" applyAlignment="1">
      <alignment wrapText="1"/>
    </xf>
    <xf numFmtId="0" fontId="21" fillId="0" borderId="0" xfId="0" applyFont="1" applyFill="1" applyAlignment="1">
      <alignment horizontal="center" vertical="top"/>
    </xf>
    <xf numFmtId="2" fontId="21" fillId="0" borderId="0" xfId="0" applyNumberFormat="1" applyFont="1" applyFill="1" applyAlignment="1">
      <alignment horizontal="center" vertical="top"/>
    </xf>
    <xf numFmtId="0" fontId="32" fillId="0" borderId="4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justify" vertical="center" wrapText="1"/>
    </xf>
    <xf numFmtId="0" fontId="21" fillId="0" borderId="1" xfId="0" applyFont="1" applyFill="1" applyBorder="1" applyAlignment="1">
      <alignment horizontal="center" vertical="center"/>
    </xf>
    <xf numFmtId="165" fontId="21" fillId="0" borderId="1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top"/>
    </xf>
    <xf numFmtId="0" fontId="24" fillId="0" borderId="2" xfId="0" applyFont="1" applyFill="1" applyBorder="1" applyAlignment="1">
      <alignment horizontal="center" vertical="top"/>
    </xf>
    <xf numFmtId="0" fontId="24" fillId="0" borderId="15" xfId="0" applyFont="1" applyFill="1" applyBorder="1" applyAlignment="1">
      <alignment horizontal="center" vertical="top"/>
    </xf>
    <xf numFmtId="2" fontId="26" fillId="0" borderId="0" xfId="0" applyNumberFormat="1" applyFont="1" applyFill="1" applyAlignment="1">
      <alignment horizontal="center" vertical="top"/>
    </xf>
    <xf numFmtId="0" fontId="0" fillId="0" borderId="0" xfId="0" applyFill="1" applyAlignment="1">
      <alignment vertical="top"/>
    </xf>
    <xf numFmtId="2" fontId="26" fillId="0" borderId="0" xfId="0" applyNumberFormat="1" applyFont="1" applyFill="1" applyAlignment="1">
      <alignment vertical="top"/>
    </xf>
    <xf numFmtId="2" fontId="0" fillId="0" borderId="0" xfId="0" applyNumberFormat="1" applyFill="1" applyAlignment="1">
      <alignment vertical="top"/>
    </xf>
    <xf numFmtId="0" fontId="33" fillId="0" borderId="5" xfId="0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0" fontId="17" fillId="0" borderId="3" xfId="0" applyFont="1" applyFill="1" applyBorder="1" applyAlignment="1">
      <alignment vertical="top" wrapText="1"/>
    </xf>
    <xf numFmtId="164" fontId="19" fillId="0" borderId="3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24" fillId="0" borderId="0" xfId="0" applyFont="1" applyFill="1" applyAlignment="1">
      <alignment vertical="top"/>
    </xf>
    <xf numFmtId="0" fontId="0" fillId="0" borderId="0" xfId="0" applyFill="1"/>
    <xf numFmtId="0" fontId="24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horizontal="center" vertical="top"/>
    </xf>
    <xf numFmtId="0" fontId="9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2" fontId="26" fillId="0" borderId="1" xfId="0" applyNumberFormat="1" applyFont="1" applyFill="1" applyBorder="1" applyAlignment="1">
      <alignment horizontal="center" vertical="top"/>
    </xf>
    <xf numFmtId="0" fontId="0" fillId="0" borderId="1" xfId="0" applyFill="1" applyBorder="1"/>
    <xf numFmtId="2" fontId="17" fillId="0" borderId="1" xfId="0" applyNumberFormat="1" applyFont="1" applyFill="1" applyBorder="1" applyAlignment="1">
      <alignment horizontal="center" vertical="top"/>
    </xf>
    <xf numFmtId="2" fontId="0" fillId="0" borderId="7" xfId="0" applyNumberFormat="1" applyFill="1" applyBorder="1" applyAlignment="1">
      <alignment horizontal="center" vertical="top"/>
    </xf>
    <xf numFmtId="0" fontId="24" fillId="0" borderId="1" xfId="0" applyFon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 vertical="top"/>
    </xf>
    <xf numFmtId="2" fontId="26" fillId="0" borderId="1" xfId="0" applyNumberFormat="1" applyFon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top"/>
    </xf>
  </cellXfs>
  <cellStyles count="2">
    <cellStyle name="Normal_Sheet1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2"/>
  <sheetViews>
    <sheetView topLeftCell="A150" workbookViewId="0">
      <selection activeCell="F165" sqref="F165"/>
    </sheetView>
  </sheetViews>
  <sheetFormatPr defaultRowHeight="14.4"/>
  <cols>
    <col min="1" max="1" width="4.44140625" customWidth="1"/>
    <col min="2" max="2" width="36.88671875" customWidth="1"/>
    <col min="6" max="6" width="13.5546875" customWidth="1"/>
  </cols>
  <sheetData>
    <row r="1" spans="1:6">
      <c r="A1" s="109" t="s">
        <v>0</v>
      </c>
      <c r="B1" s="109"/>
      <c r="C1" s="109"/>
      <c r="D1" s="109"/>
      <c r="E1" s="109"/>
      <c r="F1" s="109"/>
    </row>
    <row r="2" spans="1:6">
      <c r="A2" s="109"/>
      <c r="B2" s="109"/>
      <c r="C2" s="109"/>
      <c r="D2" s="109"/>
      <c r="E2" s="109"/>
      <c r="F2" s="109"/>
    </row>
    <row r="3" spans="1:6" ht="15.6">
      <c r="A3" s="110" t="s">
        <v>63</v>
      </c>
      <c r="B3" s="110"/>
      <c r="C3" s="110"/>
      <c r="D3" s="110"/>
      <c r="E3" s="110"/>
      <c r="F3" s="110"/>
    </row>
    <row r="4" spans="1:6" ht="15.6">
      <c r="A4" s="1" t="s">
        <v>1</v>
      </c>
      <c r="D4" s="111" t="s">
        <v>64</v>
      </c>
      <c r="E4" s="111"/>
      <c r="F4" s="111"/>
    </row>
    <row r="5" spans="1:6">
      <c r="A5" s="112" t="s">
        <v>65</v>
      </c>
      <c r="B5" s="112"/>
      <c r="C5" s="112"/>
      <c r="D5" s="112"/>
      <c r="E5" s="112"/>
      <c r="F5" s="112"/>
    </row>
    <row r="6" spans="1:6">
      <c r="A6" s="2"/>
    </row>
    <row r="7" spans="1:6" ht="18">
      <c r="A7" s="113" t="s">
        <v>2</v>
      </c>
      <c r="B7" s="113"/>
      <c r="C7" s="113"/>
      <c r="D7" s="113"/>
    </row>
    <row r="8" spans="1:6" ht="15.6">
      <c r="A8" s="3"/>
    </row>
    <row r="9" spans="1:6" ht="111" customHeight="1">
      <c r="A9" s="114" t="s">
        <v>69</v>
      </c>
      <c r="B9" s="114"/>
      <c r="C9" s="114"/>
      <c r="D9" s="114"/>
      <c r="E9" s="114"/>
      <c r="F9" s="114"/>
    </row>
    <row r="10" spans="1:6" ht="15.6">
      <c r="A10" s="3"/>
    </row>
    <row r="11" spans="1:6" ht="30">
      <c r="A11" s="115" t="s">
        <v>3</v>
      </c>
      <c r="B11" s="116" t="s">
        <v>4</v>
      </c>
      <c r="C11" s="117" t="s">
        <v>5</v>
      </c>
      <c r="D11" s="118" t="s">
        <v>6</v>
      </c>
      <c r="E11" s="119"/>
      <c r="F11" s="119"/>
    </row>
    <row r="12" spans="1:6" ht="15.6">
      <c r="A12" s="120"/>
      <c r="B12" s="121" t="s">
        <v>15</v>
      </c>
      <c r="C12" s="122"/>
      <c r="D12" s="123"/>
      <c r="E12" s="124"/>
      <c r="F12" s="124"/>
    </row>
    <row r="13" spans="1:6" ht="26.4">
      <c r="A13" s="125">
        <v>1</v>
      </c>
      <c r="B13" s="126" t="s">
        <v>16</v>
      </c>
      <c r="C13" s="122" t="s">
        <v>17</v>
      </c>
      <c r="D13" s="123">
        <v>0.04</v>
      </c>
      <c r="E13" s="124"/>
      <c r="F13" s="124"/>
    </row>
    <row r="14" spans="1:6">
      <c r="A14" s="125">
        <v>2</v>
      </c>
      <c r="B14" s="126" t="s">
        <v>18</v>
      </c>
      <c r="C14" s="122" t="s">
        <v>19</v>
      </c>
      <c r="D14" s="127">
        <v>0.31</v>
      </c>
      <c r="E14" s="128"/>
      <c r="F14" s="128"/>
    </row>
    <row r="15" spans="1:6">
      <c r="A15" s="125">
        <v>3</v>
      </c>
      <c r="B15" s="126" t="s">
        <v>20</v>
      </c>
      <c r="C15" s="122" t="s">
        <v>19</v>
      </c>
      <c r="D15" s="127">
        <v>0.31</v>
      </c>
      <c r="E15" s="128"/>
      <c r="F15" s="128"/>
    </row>
    <row r="16" spans="1:6" ht="26.4">
      <c r="A16" s="125">
        <v>4</v>
      </c>
      <c r="B16" s="126" t="s">
        <v>59</v>
      </c>
      <c r="C16" s="122" t="s">
        <v>19</v>
      </c>
      <c r="D16" s="127">
        <v>0.56000000000000005</v>
      </c>
      <c r="E16" s="128"/>
      <c r="F16" s="128"/>
    </row>
    <row r="17" spans="1:6" ht="26.4">
      <c r="A17" s="125">
        <v>5</v>
      </c>
      <c r="B17" s="126" t="s">
        <v>40</v>
      </c>
      <c r="C17" s="122" t="s">
        <v>19</v>
      </c>
      <c r="D17" s="127">
        <v>0.26</v>
      </c>
      <c r="E17" s="128"/>
      <c r="F17" s="128"/>
    </row>
    <row r="18" spans="1:6" ht="26.4">
      <c r="A18" s="125">
        <v>6</v>
      </c>
      <c r="B18" s="126" t="s">
        <v>44</v>
      </c>
      <c r="C18" s="122" t="s">
        <v>19</v>
      </c>
      <c r="D18" s="129">
        <v>0.3</v>
      </c>
      <c r="E18" s="128"/>
      <c r="F18" s="128"/>
    </row>
    <row r="19" spans="1:6">
      <c r="A19" s="125"/>
      <c r="B19" s="121" t="s">
        <v>22</v>
      </c>
      <c r="C19" s="122"/>
      <c r="D19" s="123"/>
      <c r="E19" s="128"/>
      <c r="F19" s="128"/>
    </row>
    <row r="20" spans="1:6" ht="26.4">
      <c r="A20" s="130">
        <v>7</v>
      </c>
      <c r="B20" s="126" t="s">
        <v>23</v>
      </c>
      <c r="C20" s="122" t="s">
        <v>24</v>
      </c>
      <c r="D20" s="131">
        <v>7</v>
      </c>
      <c r="E20" s="128"/>
      <c r="F20" s="128"/>
    </row>
    <row r="21" spans="1:6">
      <c r="A21" s="130">
        <v>8</v>
      </c>
      <c r="B21" s="132" t="s">
        <v>25</v>
      </c>
      <c r="C21" s="133" t="s">
        <v>26</v>
      </c>
      <c r="D21" s="131">
        <v>4</v>
      </c>
      <c r="E21" s="128"/>
      <c r="F21" s="128"/>
    </row>
    <row r="22" spans="1:6">
      <c r="A22" s="130">
        <v>9</v>
      </c>
      <c r="B22" s="134" t="s">
        <v>27</v>
      </c>
      <c r="C22" s="135" t="s">
        <v>26</v>
      </c>
      <c r="D22" s="131">
        <v>1</v>
      </c>
      <c r="E22" s="128"/>
      <c r="F22" s="128"/>
    </row>
    <row r="23" spans="1:6" ht="26.4">
      <c r="A23" s="130">
        <v>10</v>
      </c>
      <c r="B23" s="126" t="s">
        <v>28</v>
      </c>
      <c r="C23" s="122" t="s">
        <v>24</v>
      </c>
      <c r="D23" s="131">
        <v>10</v>
      </c>
      <c r="E23" s="136"/>
      <c r="F23" s="137"/>
    </row>
    <row r="24" spans="1:6" ht="22.8">
      <c r="A24" s="130">
        <v>11</v>
      </c>
      <c r="B24" s="138" t="s">
        <v>29</v>
      </c>
      <c r="C24" s="139" t="s">
        <v>30</v>
      </c>
      <c r="D24" s="140">
        <v>4</v>
      </c>
      <c r="E24" s="128"/>
      <c r="F24" s="128"/>
    </row>
    <row r="25" spans="1:6">
      <c r="A25" s="130">
        <v>12</v>
      </c>
      <c r="B25" s="141" t="s">
        <v>31</v>
      </c>
      <c r="C25" s="139" t="s">
        <v>30</v>
      </c>
      <c r="D25" s="142">
        <v>2</v>
      </c>
      <c r="E25" s="128"/>
      <c r="F25" s="128"/>
    </row>
    <row r="26" spans="1:6" ht="31.2">
      <c r="A26" s="143"/>
      <c r="B26" s="144" t="s">
        <v>66</v>
      </c>
      <c r="C26" s="145"/>
      <c r="D26" s="146"/>
      <c r="E26" s="128"/>
      <c r="F26" s="128"/>
    </row>
    <row r="27" spans="1:6" ht="15.6">
      <c r="A27" s="115"/>
      <c r="B27" s="147" t="s">
        <v>11</v>
      </c>
      <c r="C27" s="115"/>
      <c r="D27" s="115"/>
      <c r="E27" s="128"/>
      <c r="F27" s="128"/>
    </row>
    <row r="28" spans="1:6" ht="39.6">
      <c r="A28" s="115">
        <v>13</v>
      </c>
      <c r="B28" s="148" t="s">
        <v>54</v>
      </c>
      <c r="C28" s="122" t="s">
        <v>12</v>
      </c>
      <c r="D28" s="149">
        <v>16.8</v>
      </c>
      <c r="E28" s="128"/>
      <c r="F28" s="128"/>
    </row>
    <row r="29" spans="1:6" ht="15.6">
      <c r="A29" s="143"/>
      <c r="B29" s="150" t="s">
        <v>32</v>
      </c>
      <c r="C29" s="151"/>
      <c r="D29" s="151"/>
      <c r="E29" s="128"/>
      <c r="F29" s="128"/>
    </row>
    <row r="30" spans="1:6" ht="26.4">
      <c r="A30" s="143">
        <v>14</v>
      </c>
      <c r="B30" s="152" t="s">
        <v>53</v>
      </c>
      <c r="C30" s="122" t="s">
        <v>12</v>
      </c>
      <c r="D30" s="122">
        <v>19</v>
      </c>
      <c r="E30" s="128"/>
      <c r="F30" s="128"/>
    </row>
    <row r="31" spans="1:6">
      <c r="A31" s="153"/>
      <c r="B31" s="121" t="s">
        <v>15</v>
      </c>
      <c r="C31" s="122"/>
      <c r="D31" s="123"/>
      <c r="E31" s="154"/>
      <c r="F31" s="128"/>
    </row>
    <row r="32" spans="1:6" ht="26.4">
      <c r="A32" s="153">
        <v>15</v>
      </c>
      <c r="B32" s="155" t="s">
        <v>41</v>
      </c>
      <c r="C32" s="149" t="s">
        <v>19</v>
      </c>
      <c r="D32" s="149">
        <v>0.02</v>
      </c>
      <c r="E32" s="154"/>
      <c r="F32" s="128"/>
    </row>
    <row r="33" spans="1:6" ht="26.4">
      <c r="A33" s="153">
        <v>16</v>
      </c>
      <c r="B33" s="155" t="s">
        <v>47</v>
      </c>
      <c r="C33" s="149" t="s">
        <v>19</v>
      </c>
      <c r="D33" s="149">
        <v>0.05</v>
      </c>
      <c r="E33" s="128"/>
      <c r="F33" s="128"/>
    </row>
    <row r="34" spans="1:6">
      <c r="A34" s="153">
        <v>17</v>
      </c>
      <c r="B34" s="126" t="s">
        <v>21</v>
      </c>
      <c r="C34" s="122" t="s">
        <v>19</v>
      </c>
      <c r="D34" s="123">
        <v>0.46</v>
      </c>
      <c r="E34" s="154"/>
      <c r="F34" s="128"/>
    </row>
    <row r="35" spans="1:6" ht="26.4">
      <c r="A35" s="153">
        <v>18</v>
      </c>
      <c r="B35" s="126" t="s">
        <v>40</v>
      </c>
      <c r="C35" s="122" t="s">
        <v>19</v>
      </c>
      <c r="D35" s="123">
        <v>0.2</v>
      </c>
      <c r="E35" s="156"/>
      <c r="F35" s="157"/>
    </row>
    <row r="36" spans="1:6" ht="26.4">
      <c r="A36" s="153">
        <v>19</v>
      </c>
      <c r="B36" s="126" t="s">
        <v>33</v>
      </c>
      <c r="C36" s="122" t="s">
        <v>19</v>
      </c>
      <c r="D36" s="123">
        <v>0.26</v>
      </c>
      <c r="E36" s="151"/>
      <c r="F36" s="151"/>
    </row>
    <row r="37" spans="1:6">
      <c r="A37" s="153">
        <v>20</v>
      </c>
      <c r="B37" s="126" t="s">
        <v>18</v>
      </c>
      <c r="C37" s="122" t="s">
        <v>19</v>
      </c>
      <c r="D37" s="123">
        <v>0.19</v>
      </c>
      <c r="E37" s="151"/>
      <c r="F37" s="151"/>
    </row>
    <row r="38" spans="1:6">
      <c r="A38" s="153">
        <v>21</v>
      </c>
      <c r="B38" s="126" t="s">
        <v>34</v>
      </c>
      <c r="C38" s="122" t="s">
        <v>19</v>
      </c>
      <c r="D38" s="123">
        <v>0.19</v>
      </c>
      <c r="E38" s="128"/>
      <c r="F38" s="128"/>
    </row>
    <row r="39" spans="1:6">
      <c r="A39" s="153"/>
      <c r="B39" s="158" t="s">
        <v>39</v>
      </c>
      <c r="C39" s="122"/>
      <c r="D39" s="123"/>
      <c r="E39" s="128"/>
      <c r="F39" s="128"/>
    </row>
    <row r="40" spans="1:6" ht="39.6">
      <c r="A40" s="153">
        <v>22</v>
      </c>
      <c r="B40" s="159" t="s">
        <v>57</v>
      </c>
      <c r="C40" s="160" t="s">
        <v>26</v>
      </c>
      <c r="D40" s="161">
        <v>2</v>
      </c>
      <c r="E40" s="128"/>
      <c r="F40" s="128"/>
    </row>
    <row r="41" spans="1:6" ht="15.6">
      <c r="A41" s="153"/>
      <c r="B41" s="162" t="s">
        <v>67</v>
      </c>
      <c r="C41" s="163"/>
      <c r="D41" s="164"/>
      <c r="E41" s="128"/>
      <c r="F41" s="128"/>
    </row>
    <row r="42" spans="1:6" ht="15.6">
      <c r="A42" s="153"/>
      <c r="B42" s="147" t="s">
        <v>11</v>
      </c>
      <c r="C42" s="115"/>
      <c r="D42" s="115"/>
      <c r="E42" s="128"/>
      <c r="F42" s="128"/>
    </row>
    <row r="43" spans="1:6" ht="39.6">
      <c r="A43" s="153">
        <v>23</v>
      </c>
      <c r="B43" s="148" t="s">
        <v>43</v>
      </c>
      <c r="C43" s="122" t="s">
        <v>12</v>
      </c>
      <c r="D43" s="149">
        <v>1.87</v>
      </c>
      <c r="E43" s="128"/>
      <c r="F43" s="128"/>
    </row>
    <row r="44" spans="1:6">
      <c r="A44" s="153"/>
      <c r="B44" s="150" t="s">
        <v>32</v>
      </c>
      <c r="C44" s="151"/>
      <c r="D44" s="151"/>
      <c r="E44" s="128"/>
      <c r="F44" s="128"/>
    </row>
    <row r="45" spans="1:6" ht="39.6">
      <c r="A45" s="153">
        <v>24</v>
      </c>
      <c r="B45" s="152" t="s">
        <v>45</v>
      </c>
      <c r="C45" s="122" t="s">
        <v>12</v>
      </c>
      <c r="D45" s="122">
        <v>15.7</v>
      </c>
      <c r="E45" s="128"/>
      <c r="F45" s="128"/>
    </row>
    <row r="46" spans="1:6">
      <c r="A46" s="153"/>
      <c r="B46" s="121" t="s">
        <v>15</v>
      </c>
      <c r="C46" s="122"/>
      <c r="D46" s="123"/>
      <c r="E46" s="165"/>
      <c r="F46" s="165"/>
    </row>
    <row r="47" spans="1:6" ht="26.4">
      <c r="A47" s="153">
        <v>25</v>
      </c>
      <c r="B47" s="155" t="s">
        <v>41</v>
      </c>
      <c r="C47" s="149" t="s">
        <v>19</v>
      </c>
      <c r="D47" s="149">
        <v>1.6E-2</v>
      </c>
      <c r="E47" s="166"/>
      <c r="F47" s="167"/>
    </row>
    <row r="48" spans="1:6" ht="26.4">
      <c r="A48" s="153">
        <v>26</v>
      </c>
      <c r="B48" s="155" t="s">
        <v>56</v>
      </c>
      <c r="C48" s="149" t="s">
        <v>46</v>
      </c>
      <c r="D48" s="149">
        <v>0.04</v>
      </c>
      <c r="E48" s="166"/>
      <c r="F48" s="167"/>
    </row>
    <row r="49" spans="1:6">
      <c r="A49" s="153">
        <v>27</v>
      </c>
      <c r="B49" s="126" t="s">
        <v>21</v>
      </c>
      <c r="C49" s="122" t="s">
        <v>19</v>
      </c>
      <c r="D49" s="123">
        <v>0.43</v>
      </c>
      <c r="E49" s="166"/>
      <c r="F49" s="168"/>
    </row>
    <row r="50" spans="1:6" ht="26.4">
      <c r="A50" s="153">
        <v>28</v>
      </c>
      <c r="B50" s="126" t="s">
        <v>40</v>
      </c>
      <c r="C50" s="122" t="s">
        <v>19</v>
      </c>
      <c r="D50" s="127">
        <v>0.19</v>
      </c>
      <c r="E50" s="166"/>
      <c r="F50" s="166"/>
    </row>
    <row r="51" spans="1:6" ht="26.4">
      <c r="A51" s="153">
        <v>29</v>
      </c>
      <c r="B51" s="126" t="s">
        <v>33</v>
      </c>
      <c r="C51" s="122" t="s">
        <v>19</v>
      </c>
      <c r="D51" s="123">
        <v>0.24</v>
      </c>
      <c r="E51" s="166"/>
      <c r="F51" s="166"/>
    </row>
    <row r="52" spans="1:6">
      <c r="A52" s="153">
        <v>30</v>
      </c>
      <c r="B52" s="126" t="s">
        <v>18</v>
      </c>
      <c r="C52" s="122" t="s">
        <v>19</v>
      </c>
      <c r="D52" s="123">
        <v>0.16</v>
      </c>
      <c r="E52" s="166"/>
      <c r="F52" s="166"/>
    </row>
    <row r="53" spans="1:6">
      <c r="A53" s="153">
        <v>31</v>
      </c>
      <c r="B53" s="126" t="s">
        <v>34</v>
      </c>
      <c r="C53" s="122" t="s">
        <v>19</v>
      </c>
      <c r="D53" s="123">
        <v>0.16</v>
      </c>
      <c r="E53" s="166"/>
      <c r="F53" s="166"/>
    </row>
    <row r="54" spans="1:6">
      <c r="A54" s="153"/>
      <c r="B54" s="158" t="s">
        <v>39</v>
      </c>
      <c r="C54" s="122"/>
      <c r="D54" s="123"/>
      <c r="E54" s="166"/>
      <c r="F54" s="166"/>
    </row>
    <row r="55" spans="1:6" ht="26.4">
      <c r="A55" s="153">
        <v>32</v>
      </c>
      <c r="B55" s="159" t="s">
        <v>42</v>
      </c>
      <c r="C55" s="160" t="s">
        <v>26</v>
      </c>
      <c r="D55" s="161">
        <v>2</v>
      </c>
      <c r="E55" s="166"/>
      <c r="F55" s="166"/>
    </row>
    <row r="56" spans="1:6" ht="18">
      <c r="A56" s="153"/>
      <c r="B56" s="169" t="s">
        <v>50</v>
      </c>
      <c r="C56" s="160"/>
      <c r="D56" s="161"/>
      <c r="E56" s="166"/>
      <c r="F56" s="166"/>
    </row>
    <row r="57" spans="1:6" ht="26.4">
      <c r="A57" s="153">
        <v>33</v>
      </c>
      <c r="B57" s="159" t="s">
        <v>49</v>
      </c>
      <c r="C57" s="160" t="s">
        <v>12</v>
      </c>
      <c r="D57" s="161">
        <v>7.4</v>
      </c>
      <c r="E57" s="166"/>
      <c r="F57" s="166"/>
    </row>
    <row r="58" spans="1:6">
      <c r="A58" s="153">
        <v>34</v>
      </c>
      <c r="B58" s="159" t="s">
        <v>48</v>
      </c>
      <c r="C58" s="122" t="s">
        <v>12</v>
      </c>
      <c r="D58" s="122">
        <v>1.89</v>
      </c>
      <c r="E58" s="166"/>
      <c r="F58" s="166"/>
    </row>
    <row r="59" spans="1:6">
      <c r="A59" s="153"/>
      <c r="B59" s="170" t="s">
        <v>13</v>
      </c>
      <c r="C59" s="122"/>
      <c r="D59" s="123"/>
      <c r="E59" s="166"/>
      <c r="F59" s="166"/>
    </row>
    <row r="60" spans="1:6" ht="39.6">
      <c r="A60" s="153">
        <v>35</v>
      </c>
      <c r="B60" s="148" t="s">
        <v>52</v>
      </c>
      <c r="C60" s="122" t="s">
        <v>12</v>
      </c>
      <c r="D60" s="123">
        <v>4.5999999999999996</v>
      </c>
      <c r="E60" s="166"/>
      <c r="F60" s="166"/>
    </row>
    <row r="61" spans="1:6" ht="24.6">
      <c r="A61" s="153">
        <v>36</v>
      </c>
      <c r="B61" s="171" t="s">
        <v>51</v>
      </c>
      <c r="C61" s="122" t="s">
        <v>12</v>
      </c>
      <c r="D61" s="123">
        <v>4.5999999999999996</v>
      </c>
      <c r="E61" s="166"/>
      <c r="F61" s="166"/>
    </row>
    <row r="62" spans="1:6">
      <c r="A62" s="153">
        <v>37</v>
      </c>
      <c r="B62" s="172" t="s">
        <v>14</v>
      </c>
      <c r="C62" s="122" t="s">
        <v>12</v>
      </c>
      <c r="D62" s="173">
        <v>0.53</v>
      </c>
      <c r="E62" s="166"/>
      <c r="F62" s="166"/>
    </row>
    <row r="63" spans="1:6">
      <c r="A63" s="153"/>
      <c r="B63" s="121" t="s">
        <v>15</v>
      </c>
      <c r="C63" s="122"/>
      <c r="D63" s="123"/>
      <c r="E63" s="166"/>
      <c r="F63" s="166"/>
    </row>
    <row r="64" spans="1:6" ht="26.4">
      <c r="A64" s="153">
        <v>38</v>
      </c>
      <c r="B64" s="155" t="s">
        <v>41</v>
      </c>
      <c r="C64" s="149" t="s">
        <v>19</v>
      </c>
      <c r="D64" s="149">
        <v>6.0000000000000001E-3</v>
      </c>
      <c r="E64" s="166"/>
      <c r="F64" s="166"/>
    </row>
    <row r="65" spans="1:6" ht="26.4">
      <c r="A65" s="153">
        <v>39</v>
      </c>
      <c r="B65" s="155" t="s">
        <v>47</v>
      </c>
      <c r="C65" s="149" t="s">
        <v>46</v>
      </c>
      <c r="D65" s="149">
        <v>0.01</v>
      </c>
      <c r="E65" s="166"/>
      <c r="F65" s="166"/>
    </row>
    <row r="66" spans="1:6">
      <c r="A66" s="153">
        <v>40</v>
      </c>
      <c r="B66" s="126" t="s">
        <v>21</v>
      </c>
      <c r="C66" s="122" t="s">
        <v>19</v>
      </c>
      <c r="D66" s="123">
        <v>0.09</v>
      </c>
      <c r="E66" s="166"/>
      <c r="F66" s="166"/>
    </row>
    <row r="67" spans="1:6" ht="26.4">
      <c r="A67" s="153">
        <v>41</v>
      </c>
      <c r="B67" s="126" t="s">
        <v>33</v>
      </c>
      <c r="C67" s="122" t="s">
        <v>19</v>
      </c>
      <c r="D67" s="123">
        <v>0.09</v>
      </c>
      <c r="E67" s="166"/>
      <c r="F67" s="166"/>
    </row>
    <row r="68" spans="1:6">
      <c r="A68" s="153">
        <v>42</v>
      </c>
      <c r="B68" s="126" t="s">
        <v>18</v>
      </c>
      <c r="C68" s="122" t="s">
        <v>19</v>
      </c>
      <c r="D68" s="123">
        <v>4.5999999999999999E-2</v>
      </c>
      <c r="E68" s="166"/>
      <c r="F68" s="166"/>
    </row>
    <row r="69" spans="1:6">
      <c r="A69" s="153">
        <v>43</v>
      </c>
      <c r="B69" s="126" t="s">
        <v>34</v>
      </c>
      <c r="C69" s="122" t="s">
        <v>19</v>
      </c>
      <c r="D69" s="123">
        <v>4.5999999999999999E-2</v>
      </c>
      <c r="E69" s="166"/>
      <c r="F69" s="166"/>
    </row>
    <row r="70" spans="1:6" ht="15.6">
      <c r="A70" s="153"/>
      <c r="B70" s="162" t="s">
        <v>58</v>
      </c>
      <c r="C70" s="163"/>
      <c r="D70" s="164"/>
      <c r="E70" s="166"/>
      <c r="F70" s="166"/>
    </row>
    <row r="71" spans="1:6" ht="15.6">
      <c r="A71" s="153"/>
      <c r="B71" s="147" t="s">
        <v>11</v>
      </c>
      <c r="C71" s="115"/>
      <c r="D71" s="115"/>
      <c r="E71" s="166"/>
      <c r="F71" s="166"/>
    </row>
    <row r="72" spans="1:6">
      <c r="A72" s="153">
        <v>44</v>
      </c>
      <c r="B72" s="174" t="s">
        <v>55</v>
      </c>
      <c r="C72" s="122" t="s">
        <v>12</v>
      </c>
      <c r="D72" s="149">
        <v>1.9</v>
      </c>
      <c r="E72" s="166"/>
      <c r="F72" s="166"/>
    </row>
    <row r="73" spans="1:6">
      <c r="A73" s="153">
        <v>45</v>
      </c>
      <c r="B73" s="174" t="s">
        <v>60</v>
      </c>
      <c r="C73" s="122" t="s">
        <v>12</v>
      </c>
      <c r="D73" s="122">
        <v>1.89</v>
      </c>
      <c r="E73" s="166"/>
      <c r="F73" s="166"/>
    </row>
    <row r="74" spans="1:6" ht="39.6">
      <c r="A74" s="153">
        <v>46</v>
      </c>
      <c r="B74" s="148" t="s">
        <v>43</v>
      </c>
      <c r="C74" s="122" t="s">
        <v>12</v>
      </c>
      <c r="D74" s="149">
        <v>1.87</v>
      </c>
      <c r="E74" s="166"/>
      <c r="F74" s="166"/>
    </row>
    <row r="75" spans="1:6">
      <c r="A75" s="153"/>
      <c r="B75" s="150" t="s">
        <v>32</v>
      </c>
      <c r="C75" s="151"/>
      <c r="D75" s="151"/>
      <c r="E75" s="166"/>
      <c r="F75" s="166"/>
    </row>
    <row r="76" spans="1:6" ht="39.6">
      <c r="A76" s="153">
        <v>47</v>
      </c>
      <c r="B76" s="152" t="s">
        <v>45</v>
      </c>
      <c r="C76" s="122" t="s">
        <v>12</v>
      </c>
      <c r="D76" s="122">
        <v>27.5</v>
      </c>
      <c r="E76" s="166"/>
      <c r="F76" s="166"/>
    </row>
    <row r="77" spans="1:6">
      <c r="A77" s="153"/>
      <c r="B77" s="121" t="s">
        <v>15</v>
      </c>
      <c r="C77" s="122"/>
      <c r="D77" s="123"/>
      <c r="E77" s="166"/>
      <c r="F77" s="166"/>
    </row>
    <row r="78" spans="1:6" ht="26.4">
      <c r="A78" s="153">
        <v>48</v>
      </c>
      <c r="B78" s="126" t="s">
        <v>61</v>
      </c>
      <c r="C78" s="122" t="s">
        <v>17</v>
      </c>
      <c r="D78" s="123">
        <v>0.02</v>
      </c>
      <c r="E78" s="166"/>
      <c r="F78" s="166"/>
    </row>
    <row r="79" spans="1:6">
      <c r="A79" s="153">
        <v>49</v>
      </c>
      <c r="B79" s="126" t="s">
        <v>21</v>
      </c>
      <c r="C79" s="122" t="s">
        <v>19</v>
      </c>
      <c r="D79" s="123">
        <v>0.52</v>
      </c>
      <c r="E79" s="166"/>
      <c r="F79" s="166"/>
    </row>
    <row r="80" spans="1:6" ht="26.4">
      <c r="A80" s="153">
        <v>50</v>
      </c>
      <c r="B80" s="126" t="s">
        <v>40</v>
      </c>
      <c r="C80" s="122" t="s">
        <v>19</v>
      </c>
      <c r="D80" s="127">
        <v>0.24</v>
      </c>
      <c r="E80" s="166"/>
      <c r="F80" s="166"/>
    </row>
    <row r="81" spans="1:6" ht="26.4">
      <c r="A81" s="153">
        <v>51</v>
      </c>
      <c r="B81" s="126" t="s">
        <v>33</v>
      </c>
      <c r="C81" s="122" t="s">
        <v>19</v>
      </c>
      <c r="D81" s="123">
        <v>0.28000000000000003</v>
      </c>
      <c r="E81" s="166"/>
      <c r="F81" s="166"/>
    </row>
    <row r="82" spans="1:6">
      <c r="A82" s="153">
        <v>52</v>
      </c>
      <c r="B82" s="126" t="s">
        <v>18</v>
      </c>
      <c r="C82" s="122" t="s">
        <v>19</v>
      </c>
      <c r="D82" s="123">
        <v>0.27</v>
      </c>
      <c r="E82" s="166"/>
      <c r="F82" s="166"/>
    </row>
    <row r="83" spans="1:6">
      <c r="A83" s="153">
        <v>53</v>
      </c>
      <c r="B83" s="126" t="s">
        <v>34</v>
      </c>
      <c r="C83" s="122" t="s">
        <v>19</v>
      </c>
      <c r="D83" s="123">
        <v>0.27</v>
      </c>
      <c r="E83" s="166"/>
      <c r="F83" s="166"/>
    </row>
    <row r="84" spans="1:6">
      <c r="A84" s="166"/>
      <c r="B84" s="175"/>
      <c r="C84" s="166"/>
      <c r="D84" s="166"/>
      <c r="E84" s="166"/>
      <c r="F84" s="166"/>
    </row>
    <row r="85" spans="1:6">
      <c r="A85" s="166"/>
      <c r="B85" s="176" t="s">
        <v>7</v>
      </c>
      <c r="C85" s="166"/>
      <c r="D85" s="166"/>
      <c r="E85" s="166"/>
      <c r="F85" s="166"/>
    </row>
    <row r="86" spans="1:6">
      <c r="A86" s="166"/>
      <c r="B86" s="175"/>
      <c r="C86" s="166"/>
      <c r="D86" s="166"/>
      <c r="E86" s="166"/>
      <c r="F86" s="166"/>
    </row>
    <row r="87" spans="1:6" ht="43.5" customHeight="1">
      <c r="A87" s="166"/>
      <c r="B87" s="177" t="s">
        <v>68</v>
      </c>
      <c r="C87" s="178"/>
      <c r="D87" s="178"/>
      <c r="E87" s="178"/>
      <c r="F87" s="178"/>
    </row>
    <row r="88" spans="1:6">
      <c r="A88" s="166"/>
      <c r="B88" s="175"/>
      <c r="C88" s="166"/>
      <c r="D88" s="166"/>
      <c r="E88" s="166"/>
      <c r="F88" s="166"/>
    </row>
    <row r="89" spans="1:6" ht="30">
      <c r="A89" s="115" t="s">
        <v>3</v>
      </c>
      <c r="B89" s="179" t="s">
        <v>4</v>
      </c>
      <c r="C89" s="118" t="s">
        <v>5</v>
      </c>
      <c r="D89" s="118" t="s">
        <v>6</v>
      </c>
      <c r="E89" s="180" t="s">
        <v>8</v>
      </c>
      <c r="F89" s="118" t="s">
        <v>9</v>
      </c>
    </row>
    <row r="90" spans="1:6" ht="15.6">
      <c r="A90" s="115"/>
      <c r="B90" s="181" t="s">
        <v>10</v>
      </c>
      <c r="C90" s="115"/>
      <c r="D90" s="115"/>
      <c r="E90" s="182"/>
      <c r="F90" s="182"/>
    </row>
    <row r="91" spans="1:6">
      <c r="A91" s="120"/>
      <c r="B91" s="121" t="s">
        <v>15</v>
      </c>
      <c r="C91" s="122"/>
      <c r="D91" s="123"/>
      <c r="E91" s="183"/>
      <c r="F91" s="183"/>
    </row>
    <row r="92" spans="1:6" ht="26.4">
      <c r="A92" s="125">
        <v>1</v>
      </c>
      <c r="B92" s="126" t="s">
        <v>16</v>
      </c>
      <c r="C92" s="122" t="s">
        <v>17</v>
      </c>
      <c r="D92" s="123">
        <v>0.04</v>
      </c>
      <c r="E92" s="183">
        <v>658.3</v>
      </c>
      <c r="F92" s="183">
        <f>D92*E92</f>
        <v>26.331999999999997</v>
      </c>
    </row>
    <row r="93" spans="1:6">
      <c r="A93" s="125">
        <v>2</v>
      </c>
      <c r="B93" s="126" t="s">
        <v>18</v>
      </c>
      <c r="C93" s="122" t="s">
        <v>19</v>
      </c>
      <c r="D93" s="127">
        <v>0.31</v>
      </c>
      <c r="E93" s="184">
        <v>19.88</v>
      </c>
      <c r="F93" s="183">
        <f t="shared" ref="F93:F156" si="0">D93*E93</f>
        <v>6.1627999999999998</v>
      </c>
    </row>
    <row r="94" spans="1:6">
      <c r="A94" s="125">
        <v>3</v>
      </c>
      <c r="B94" s="126" t="s">
        <v>20</v>
      </c>
      <c r="C94" s="122" t="s">
        <v>19</v>
      </c>
      <c r="D94" s="127">
        <v>0.31</v>
      </c>
      <c r="E94" s="184">
        <v>236.5</v>
      </c>
      <c r="F94" s="183">
        <f t="shared" si="0"/>
        <v>73.314999999999998</v>
      </c>
    </row>
    <row r="95" spans="1:6" ht="26.4">
      <c r="A95" s="125">
        <v>4</v>
      </c>
      <c r="B95" s="126" t="s">
        <v>59</v>
      </c>
      <c r="C95" s="122" t="s">
        <v>19</v>
      </c>
      <c r="D95" s="127">
        <v>0.56000000000000005</v>
      </c>
      <c r="E95" s="184">
        <v>19.8</v>
      </c>
      <c r="F95" s="183">
        <f t="shared" si="0"/>
        <v>11.088000000000001</v>
      </c>
    </row>
    <row r="96" spans="1:6" ht="26.4">
      <c r="A96" s="125">
        <v>5</v>
      </c>
      <c r="B96" s="126" t="s">
        <v>40</v>
      </c>
      <c r="C96" s="122" t="s">
        <v>19</v>
      </c>
      <c r="D96" s="127">
        <v>0.26</v>
      </c>
      <c r="E96" s="184">
        <v>226.3</v>
      </c>
      <c r="F96" s="183">
        <f t="shared" si="0"/>
        <v>58.838000000000008</v>
      </c>
    </row>
    <row r="97" spans="1:6" ht="26.4">
      <c r="A97" s="125">
        <v>6</v>
      </c>
      <c r="B97" s="126" t="s">
        <v>44</v>
      </c>
      <c r="C97" s="122" t="s">
        <v>19</v>
      </c>
      <c r="D97" s="129">
        <v>0.3</v>
      </c>
      <c r="E97" s="184">
        <v>216.8</v>
      </c>
      <c r="F97" s="183">
        <f t="shared" si="0"/>
        <v>65.040000000000006</v>
      </c>
    </row>
    <row r="98" spans="1:6">
      <c r="A98" s="125"/>
      <c r="B98" s="121" t="s">
        <v>22</v>
      </c>
      <c r="C98" s="122"/>
      <c r="D98" s="123"/>
      <c r="E98" s="183">
        <v>0</v>
      </c>
      <c r="F98" s="183">
        <f t="shared" si="0"/>
        <v>0</v>
      </c>
    </row>
    <row r="99" spans="1:6" ht="26.4">
      <c r="A99" s="130">
        <v>7</v>
      </c>
      <c r="B99" s="126" t="s">
        <v>23</v>
      </c>
      <c r="C99" s="122" t="s">
        <v>24</v>
      </c>
      <c r="D99" s="131">
        <v>7</v>
      </c>
      <c r="E99" s="183">
        <v>3.05</v>
      </c>
      <c r="F99" s="183">
        <f t="shared" si="0"/>
        <v>21.349999999999998</v>
      </c>
    </row>
    <row r="100" spans="1:6">
      <c r="A100" s="130">
        <v>8</v>
      </c>
      <c r="B100" s="132" t="s">
        <v>25</v>
      </c>
      <c r="C100" s="133" t="s">
        <v>26</v>
      </c>
      <c r="D100" s="131">
        <v>4</v>
      </c>
      <c r="E100" s="185">
        <v>0.127649445</v>
      </c>
      <c r="F100" s="183">
        <f t="shared" si="0"/>
        <v>0.51059778</v>
      </c>
    </row>
    <row r="101" spans="1:6">
      <c r="A101" s="130">
        <v>9</v>
      </c>
      <c r="B101" s="134" t="s">
        <v>27</v>
      </c>
      <c r="C101" s="135" t="s">
        <v>26</v>
      </c>
      <c r="D101" s="131">
        <v>1</v>
      </c>
      <c r="E101" s="185">
        <v>2.2000000000000002</v>
      </c>
      <c r="F101" s="183">
        <f t="shared" si="0"/>
        <v>2.2000000000000002</v>
      </c>
    </row>
    <row r="102" spans="1:6" ht="26.4">
      <c r="A102" s="130">
        <v>10</v>
      </c>
      <c r="B102" s="126" t="s">
        <v>28</v>
      </c>
      <c r="C102" s="122" t="s">
        <v>24</v>
      </c>
      <c r="D102" s="131">
        <v>10</v>
      </c>
      <c r="E102" s="183">
        <v>1.05</v>
      </c>
      <c r="F102" s="183">
        <f t="shared" si="0"/>
        <v>10.5</v>
      </c>
    </row>
    <row r="103" spans="1:6" ht="22.8">
      <c r="A103" s="130">
        <v>11</v>
      </c>
      <c r="B103" s="138" t="s">
        <v>29</v>
      </c>
      <c r="C103" s="139" t="s">
        <v>30</v>
      </c>
      <c r="D103" s="140">
        <v>4</v>
      </c>
      <c r="E103" s="183">
        <v>7.0000000000000007E-2</v>
      </c>
      <c r="F103" s="183">
        <f t="shared" si="0"/>
        <v>0.28000000000000003</v>
      </c>
    </row>
    <row r="104" spans="1:6">
      <c r="A104" s="130">
        <v>12</v>
      </c>
      <c r="B104" s="141" t="s">
        <v>31</v>
      </c>
      <c r="C104" s="139" t="s">
        <v>30</v>
      </c>
      <c r="D104" s="142">
        <v>2</v>
      </c>
      <c r="E104" s="183">
        <v>1.74</v>
      </c>
      <c r="F104" s="183">
        <f t="shared" si="0"/>
        <v>3.48</v>
      </c>
    </row>
    <row r="105" spans="1:6" ht="36.75" customHeight="1">
      <c r="A105" s="143"/>
      <c r="B105" s="144" t="s">
        <v>66</v>
      </c>
      <c r="C105" s="145"/>
      <c r="D105" s="146"/>
      <c r="E105" s="186"/>
      <c r="F105" s="183"/>
    </row>
    <row r="106" spans="1:6" ht="15.6">
      <c r="A106" s="115"/>
      <c r="B106" s="147" t="s">
        <v>11</v>
      </c>
      <c r="C106" s="115"/>
      <c r="D106" s="115"/>
      <c r="E106" s="182"/>
      <c r="F106" s="183"/>
    </row>
    <row r="107" spans="1:6" ht="39.6">
      <c r="A107" s="115">
        <v>13</v>
      </c>
      <c r="B107" s="148" t="s">
        <v>54</v>
      </c>
      <c r="C107" s="122" t="s">
        <v>12</v>
      </c>
      <c r="D107" s="149">
        <v>16.8</v>
      </c>
      <c r="E107" s="187">
        <v>9.6999999999999993</v>
      </c>
      <c r="F107" s="183">
        <f t="shared" si="0"/>
        <v>162.96</v>
      </c>
    </row>
    <row r="108" spans="1:6" ht="15.6">
      <c r="A108" s="143"/>
      <c r="B108" s="150" t="s">
        <v>32</v>
      </c>
      <c r="C108" s="151"/>
      <c r="D108" s="151"/>
      <c r="E108" s="188"/>
      <c r="F108" s="183"/>
    </row>
    <row r="109" spans="1:6" ht="26.4">
      <c r="A109" s="143">
        <v>14</v>
      </c>
      <c r="B109" s="152" t="s">
        <v>53</v>
      </c>
      <c r="C109" s="122" t="s">
        <v>12</v>
      </c>
      <c r="D109" s="122">
        <v>19</v>
      </c>
      <c r="E109" s="183">
        <v>6.8</v>
      </c>
      <c r="F109" s="183">
        <f t="shared" si="0"/>
        <v>129.19999999999999</v>
      </c>
    </row>
    <row r="110" spans="1:6">
      <c r="A110" s="153"/>
      <c r="B110" s="121" t="s">
        <v>15</v>
      </c>
      <c r="C110" s="122"/>
      <c r="D110" s="123"/>
      <c r="E110" s="183"/>
      <c r="F110" s="183">
        <f t="shared" si="0"/>
        <v>0</v>
      </c>
    </row>
    <row r="111" spans="1:6" ht="26.4">
      <c r="A111" s="153">
        <v>15</v>
      </c>
      <c r="B111" s="155" t="s">
        <v>41</v>
      </c>
      <c r="C111" s="149" t="s">
        <v>19</v>
      </c>
      <c r="D111" s="149">
        <v>0.02</v>
      </c>
      <c r="E111" s="189">
        <v>305.3</v>
      </c>
      <c r="F111" s="183">
        <f t="shared" si="0"/>
        <v>6.1060000000000008</v>
      </c>
    </row>
    <row r="112" spans="1:6" ht="26.4">
      <c r="A112" s="153">
        <v>16</v>
      </c>
      <c r="B112" s="155" t="s">
        <v>47</v>
      </c>
      <c r="C112" s="149" t="s">
        <v>19</v>
      </c>
      <c r="D112" s="149">
        <v>0.05</v>
      </c>
      <c r="E112" s="189">
        <v>305.3</v>
      </c>
      <c r="F112" s="183">
        <f t="shared" si="0"/>
        <v>15.265000000000001</v>
      </c>
    </row>
    <row r="113" spans="1:6">
      <c r="A113" s="153">
        <v>17</v>
      </c>
      <c r="B113" s="126" t="s">
        <v>21</v>
      </c>
      <c r="C113" s="122" t="s">
        <v>19</v>
      </c>
      <c r="D113" s="123">
        <v>0.46</v>
      </c>
      <c r="E113" s="183">
        <v>15.879590957999998</v>
      </c>
      <c r="F113" s="183">
        <f t="shared" si="0"/>
        <v>7.3046118406799989</v>
      </c>
    </row>
    <row r="114" spans="1:6" ht="26.4">
      <c r="A114" s="153">
        <v>18</v>
      </c>
      <c r="B114" s="126" t="s">
        <v>40</v>
      </c>
      <c r="C114" s="122" t="s">
        <v>19</v>
      </c>
      <c r="D114" s="123">
        <v>0.2</v>
      </c>
      <c r="E114" s="183">
        <v>226.3</v>
      </c>
      <c r="F114" s="183">
        <f t="shared" si="0"/>
        <v>45.260000000000005</v>
      </c>
    </row>
    <row r="115" spans="1:6" ht="26.4">
      <c r="A115" s="153">
        <v>19</v>
      </c>
      <c r="B115" s="126" t="s">
        <v>33</v>
      </c>
      <c r="C115" s="122" t="s">
        <v>19</v>
      </c>
      <c r="D115" s="123">
        <v>0.26</v>
      </c>
      <c r="E115" s="183">
        <v>155.73232290000001</v>
      </c>
      <c r="F115" s="183">
        <f t="shared" si="0"/>
        <v>40.490403954000008</v>
      </c>
    </row>
    <row r="116" spans="1:6">
      <c r="A116" s="153">
        <v>20</v>
      </c>
      <c r="B116" s="126" t="s">
        <v>18</v>
      </c>
      <c r="C116" s="122" t="s">
        <v>19</v>
      </c>
      <c r="D116" s="123">
        <v>0.19</v>
      </c>
      <c r="E116" s="183">
        <v>19.879590958000001</v>
      </c>
      <c r="F116" s="183">
        <f t="shared" si="0"/>
        <v>3.7771222820200001</v>
      </c>
    </row>
    <row r="117" spans="1:6">
      <c r="A117" s="153">
        <v>21</v>
      </c>
      <c r="B117" s="126" t="s">
        <v>34</v>
      </c>
      <c r="C117" s="122" t="s">
        <v>19</v>
      </c>
      <c r="D117" s="123">
        <v>0.19</v>
      </c>
      <c r="E117" s="183">
        <v>155.73232290000001</v>
      </c>
      <c r="F117" s="183">
        <f t="shared" si="0"/>
        <v>29.589141351000002</v>
      </c>
    </row>
    <row r="118" spans="1:6">
      <c r="A118" s="153"/>
      <c r="B118" s="158" t="s">
        <v>39</v>
      </c>
      <c r="C118" s="122"/>
      <c r="D118" s="123"/>
      <c r="E118" s="183"/>
      <c r="F118" s="183">
        <f t="shared" si="0"/>
        <v>0</v>
      </c>
    </row>
    <row r="119" spans="1:6" ht="39.6">
      <c r="A119" s="153">
        <v>22</v>
      </c>
      <c r="B119" s="159" t="s">
        <v>57</v>
      </c>
      <c r="C119" s="160" t="s">
        <v>26</v>
      </c>
      <c r="D119" s="161">
        <v>2</v>
      </c>
      <c r="E119" s="189">
        <v>2.2400000000000002</v>
      </c>
      <c r="F119" s="183">
        <f t="shared" si="0"/>
        <v>4.4800000000000004</v>
      </c>
    </row>
    <row r="120" spans="1:6" ht="15.6">
      <c r="A120" s="153"/>
      <c r="B120" s="162" t="s">
        <v>67</v>
      </c>
      <c r="C120" s="163"/>
      <c r="D120" s="164"/>
      <c r="E120" s="190"/>
      <c r="F120" s="183">
        <f t="shared" si="0"/>
        <v>0</v>
      </c>
    </row>
    <row r="121" spans="1:6" ht="15.6">
      <c r="A121" s="153"/>
      <c r="B121" s="147" t="s">
        <v>11</v>
      </c>
      <c r="C121" s="115"/>
      <c r="D121" s="115"/>
      <c r="E121" s="182"/>
      <c r="F121" s="183">
        <f t="shared" si="0"/>
        <v>0</v>
      </c>
    </row>
    <row r="122" spans="1:6" ht="39.6">
      <c r="A122" s="153">
        <v>23</v>
      </c>
      <c r="B122" s="148" t="s">
        <v>43</v>
      </c>
      <c r="C122" s="122" t="s">
        <v>12</v>
      </c>
      <c r="D122" s="149">
        <v>1.87</v>
      </c>
      <c r="E122" s="187">
        <v>9.6999999999999993</v>
      </c>
      <c r="F122" s="183">
        <f t="shared" si="0"/>
        <v>18.138999999999999</v>
      </c>
    </row>
    <row r="123" spans="1:6">
      <c r="A123" s="153"/>
      <c r="B123" s="150" t="s">
        <v>32</v>
      </c>
      <c r="C123" s="151"/>
      <c r="D123" s="151"/>
      <c r="E123" s="188"/>
      <c r="F123" s="183">
        <f t="shared" si="0"/>
        <v>0</v>
      </c>
    </row>
    <row r="124" spans="1:6" ht="39.6">
      <c r="A124" s="153">
        <v>24</v>
      </c>
      <c r="B124" s="152" t="s">
        <v>45</v>
      </c>
      <c r="C124" s="122" t="s">
        <v>12</v>
      </c>
      <c r="D124" s="122">
        <v>15.7</v>
      </c>
      <c r="E124" s="183">
        <v>6.8</v>
      </c>
      <c r="F124" s="183">
        <f t="shared" si="0"/>
        <v>106.75999999999999</v>
      </c>
    </row>
    <row r="125" spans="1:6">
      <c r="A125" s="153"/>
      <c r="B125" s="121" t="s">
        <v>15</v>
      </c>
      <c r="C125" s="122"/>
      <c r="D125" s="123"/>
      <c r="E125" s="183"/>
      <c r="F125" s="183">
        <f t="shared" si="0"/>
        <v>0</v>
      </c>
    </row>
    <row r="126" spans="1:6" ht="26.4">
      <c r="A126" s="153">
        <v>25</v>
      </c>
      <c r="B126" s="155" t="s">
        <v>41</v>
      </c>
      <c r="C126" s="149" t="s">
        <v>19</v>
      </c>
      <c r="D126" s="149">
        <v>1.6E-2</v>
      </c>
      <c r="E126" s="189">
        <v>305.3</v>
      </c>
      <c r="F126" s="183">
        <f t="shared" si="0"/>
        <v>4.8848000000000003</v>
      </c>
    </row>
    <row r="127" spans="1:6" ht="26.4">
      <c r="A127" s="153">
        <v>26</v>
      </c>
      <c r="B127" s="155" t="s">
        <v>56</v>
      </c>
      <c r="C127" s="149" t="s">
        <v>46</v>
      </c>
      <c r="D127" s="149">
        <v>0.04</v>
      </c>
      <c r="E127" s="189">
        <v>305.3</v>
      </c>
      <c r="F127" s="183">
        <f t="shared" si="0"/>
        <v>12.212000000000002</v>
      </c>
    </row>
    <row r="128" spans="1:6">
      <c r="A128" s="153">
        <v>27</v>
      </c>
      <c r="B128" s="126" t="s">
        <v>21</v>
      </c>
      <c r="C128" s="122" t="s">
        <v>19</v>
      </c>
      <c r="D128" s="123">
        <v>0.43</v>
      </c>
      <c r="E128" s="183">
        <v>15.879590957999998</v>
      </c>
      <c r="F128" s="183">
        <f t="shared" si="0"/>
        <v>6.8282241119399991</v>
      </c>
    </row>
    <row r="129" spans="1:6" ht="26.4">
      <c r="A129" s="153">
        <v>28</v>
      </c>
      <c r="B129" s="126" t="s">
        <v>40</v>
      </c>
      <c r="C129" s="122" t="s">
        <v>19</v>
      </c>
      <c r="D129" s="127">
        <v>0.19</v>
      </c>
      <c r="E129" s="184">
        <v>226.3</v>
      </c>
      <c r="F129" s="183">
        <f t="shared" si="0"/>
        <v>42.997</v>
      </c>
    </row>
    <row r="130" spans="1:6" ht="26.4">
      <c r="A130" s="153">
        <v>29</v>
      </c>
      <c r="B130" s="126" t="s">
        <v>33</v>
      </c>
      <c r="C130" s="122" t="s">
        <v>19</v>
      </c>
      <c r="D130" s="123">
        <v>0.24</v>
      </c>
      <c r="E130" s="183">
        <v>155.73232290000001</v>
      </c>
      <c r="F130" s="183">
        <f t="shared" si="0"/>
        <v>37.375757495999999</v>
      </c>
    </row>
    <row r="131" spans="1:6">
      <c r="A131" s="153">
        <v>30</v>
      </c>
      <c r="B131" s="126" t="s">
        <v>18</v>
      </c>
      <c r="C131" s="122" t="s">
        <v>19</v>
      </c>
      <c r="D131" s="123">
        <v>0.16</v>
      </c>
      <c r="E131" s="183">
        <v>19.879590958000001</v>
      </c>
      <c r="F131" s="183">
        <f t="shared" si="0"/>
        <v>3.1807345532800002</v>
      </c>
    </row>
    <row r="132" spans="1:6">
      <c r="A132" s="153">
        <v>31</v>
      </c>
      <c r="B132" s="126" t="s">
        <v>34</v>
      </c>
      <c r="C132" s="122" t="s">
        <v>19</v>
      </c>
      <c r="D132" s="123">
        <v>0.16</v>
      </c>
      <c r="E132" s="183">
        <v>155.73232290000001</v>
      </c>
      <c r="F132" s="183">
        <f t="shared" si="0"/>
        <v>24.917171664000001</v>
      </c>
    </row>
    <row r="133" spans="1:6">
      <c r="A133" s="153"/>
      <c r="B133" s="158" t="s">
        <v>39</v>
      </c>
      <c r="C133" s="122"/>
      <c r="D133" s="123"/>
      <c r="E133" s="183"/>
      <c r="F133" s="183">
        <f t="shared" si="0"/>
        <v>0</v>
      </c>
    </row>
    <row r="134" spans="1:6" ht="26.4">
      <c r="A134" s="153">
        <v>32</v>
      </c>
      <c r="B134" s="159" t="s">
        <v>42</v>
      </c>
      <c r="C134" s="160" t="s">
        <v>26</v>
      </c>
      <c r="D134" s="161">
        <v>2</v>
      </c>
      <c r="E134" s="189">
        <v>2.2400000000000002</v>
      </c>
      <c r="F134" s="183">
        <f t="shared" si="0"/>
        <v>4.4800000000000004</v>
      </c>
    </row>
    <row r="135" spans="1:6" ht="18">
      <c r="A135" s="153"/>
      <c r="B135" s="169" t="s">
        <v>50</v>
      </c>
      <c r="C135" s="160"/>
      <c r="D135" s="161"/>
      <c r="E135" s="189"/>
      <c r="F135" s="183">
        <f t="shared" si="0"/>
        <v>0</v>
      </c>
    </row>
    <row r="136" spans="1:6" ht="26.4">
      <c r="A136" s="153">
        <v>33</v>
      </c>
      <c r="B136" s="159" t="s">
        <v>49</v>
      </c>
      <c r="C136" s="160" t="s">
        <v>12</v>
      </c>
      <c r="D136" s="161">
        <v>7.4</v>
      </c>
      <c r="E136" s="189">
        <v>10.97</v>
      </c>
      <c r="F136" s="183">
        <f t="shared" si="0"/>
        <v>81.178000000000011</v>
      </c>
    </row>
    <row r="137" spans="1:6">
      <c r="A137" s="153">
        <v>34</v>
      </c>
      <c r="B137" s="159" t="s">
        <v>48</v>
      </c>
      <c r="C137" s="122" t="s">
        <v>12</v>
      </c>
      <c r="D137" s="122">
        <v>1.89</v>
      </c>
      <c r="E137" s="183">
        <v>41.3</v>
      </c>
      <c r="F137" s="183">
        <f t="shared" si="0"/>
        <v>78.056999999999988</v>
      </c>
    </row>
    <row r="138" spans="1:6">
      <c r="A138" s="153"/>
      <c r="B138" s="170" t="s">
        <v>13</v>
      </c>
      <c r="C138" s="122"/>
      <c r="D138" s="123"/>
      <c r="E138" s="183"/>
      <c r="F138" s="183">
        <f t="shared" si="0"/>
        <v>0</v>
      </c>
    </row>
    <row r="139" spans="1:6" ht="39.6">
      <c r="A139" s="153">
        <v>35</v>
      </c>
      <c r="B139" s="148" t="s">
        <v>52</v>
      </c>
      <c r="C139" s="122" t="s">
        <v>12</v>
      </c>
      <c r="D139" s="123">
        <v>4.5999999999999996</v>
      </c>
      <c r="E139" s="183">
        <v>1.64</v>
      </c>
      <c r="F139" s="183">
        <f t="shared" si="0"/>
        <v>7.5439999999999987</v>
      </c>
    </row>
    <row r="140" spans="1:6" ht="24.6">
      <c r="A140" s="153">
        <v>36</v>
      </c>
      <c r="B140" s="171" t="s">
        <v>51</v>
      </c>
      <c r="C140" s="122" t="s">
        <v>12</v>
      </c>
      <c r="D140" s="123">
        <v>4.5999999999999996</v>
      </c>
      <c r="E140" s="183">
        <v>11.9</v>
      </c>
      <c r="F140" s="183">
        <f t="shared" si="0"/>
        <v>54.739999999999995</v>
      </c>
    </row>
    <row r="141" spans="1:6">
      <c r="A141" s="153">
        <v>37</v>
      </c>
      <c r="B141" s="172" t="s">
        <v>14</v>
      </c>
      <c r="C141" s="122" t="s">
        <v>12</v>
      </c>
      <c r="D141" s="173">
        <v>0.53</v>
      </c>
      <c r="E141" s="183">
        <v>21.9</v>
      </c>
      <c r="F141" s="183">
        <f t="shared" si="0"/>
        <v>11.606999999999999</v>
      </c>
    </row>
    <row r="142" spans="1:6">
      <c r="A142" s="153"/>
      <c r="B142" s="121" t="s">
        <v>15</v>
      </c>
      <c r="C142" s="122"/>
      <c r="D142" s="123"/>
      <c r="E142" s="183"/>
      <c r="F142" s="183">
        <f t="shared" si="0"/>
        <v>0</v>
      </c>
    </row>
    <row r="143" spans="1:6" ht="26.4">
      <c r="A143" s="153">
        <v>38</v>
      </c>
      <c r="B143" s="155" t="s">
        <v>41</v>
      </c>
      <c r="C143" s="149" t="s">
        <v>19</v>
      </c>
      <c r="D143" s="149">
        <v>6.0000000000000001E-3</v>
      </c>
      <c r="E143" s="189">
        <v>305.3</v>
      </c>
      <c r="F143" s="183">
        <f t="shared" si="0"/>
        <v>1.8318000000000001</v>
      </c>
    </row>
    <row r="144" spans="1:6" ht="26.4">
      <c r="A144" s="153">
        <v>39</v>
      </c>
      <c r="B144" s="155" t="s">
        <v>47</v>
      </c>
      <c r="C144" s="149" t="s">
        <v>46</v>
      </c>
      <c r="D144" s="149">
        <v>0.01</v>
      </c>
      <c r="E144" s="189">
        <v>305.3</v>
      </c>
      <c r="F144" s="183">
        <f t="shared" si="0"/>
        <v>3.0530000000000004</v>
      </c>
    </row>
    <row r="145" spans="1:6">
      <c r="A145" s="153">
        <v>40</v>
      </c>
      <c r="B145" s="126" t="s">
        <v>21</v>
      </c>
      <c r="C145" s="122" t="s">
        <v>19</v>
      </c>
      <c r="D145" s="123">
        <v>0.09</v>
      </c>
      <c r="E145" s="183">
        <v>19.8</v>
      </c>
      <c r="F145" s="183">
        <f t="shared" si="0"/>
        <v>1.782</v>
      </c>
    </row>
    <row r="146" spans="1:6" ht="26.4">
      <c r="A146" s="153">
        <v>41</v>
      </c>
      <c r="B146" s="126" t="s">
        <v>33</v>
      </c>
      <c r="C146" s="122" t="s">
        <v>19</v>
      </c>
      <c r="D146" s="123">
        <v>0.09</v>
      </c>
      <c r="E146" s="183">
        <v>155.73232290000001</v>
      </c>
      <c r="F146" s="183">
        <f t="shared" si="0"/>
        <v>14.015909061</v>
      </c>
    </row>
    <row r="147" spans="1:6">
      <c r="A147" s="153">
        <v>42</v>
      </c>
      <c r="B147" s="126" t="s">
        <v>18</v>
      </c>
      <c r="C147" s="122" t="s">
        <v>19</v>
      </c>
      <c r="D147" s="123">
        <v>4.5999999999999999E-2</v>
      </c>
      <c r="E147" s="183">
        <v>19.879590958000001</v>
      </c>
      <c r="F147" s="183">
        <f t="shared" si="0"/>
        <v>0.91446118406800003</v>
      </c>
    </row>
    <row r="148" spans="1:6">
      <c r="A148" s="153">
        <v>43</v>
      </c>
      <c r="B148" s="126" t="s">
        <v>34</v>
      </c>
      <c r="C148" s="122" t="s">
        <v>19</v>
      </c>
      <c r="D148" s="123">
        <v>4.5999999999999999E-2</v>
      </c>
      <c r="E148" s="183">
        <v>155.73232290000001</v>
      </c>
      <c r="F148" s="183">
        <f t="shared" si="0"/>
        <v>7.1636868534000007</v>
      </c>
    </row>
    <row r="149" spans="1:6" ht="15.6">
      <c r="A149" s="153"/>
      <c r="B149" s="162" t="s">
        <v>58</v>
      </c>
      <c r="C149" s="163"/>
      <c r="D149" s="164"/>
      <c r="E149" s="190"/>
      <c r="F149" s="183">
        <f t="shared" si="0"/>
        <v>0</v>
      </c>
    </row>
    <row r="150" spans="1:6" ht="15.6">
      <c r="A150" s="153"/>
      <c r="B150" s="147" t="s">
        <v>11</v>
      </c>
      <c r="C150" s="115"/>
      <c r="D150" s="115"/>
      <c r="E150" s="182"/>
      <c r="F150" s="183">
        <f t="shared" si="0"/>
        <v>0</v>
      </c>
    </row>
    <row r="151" spans="1:6">
      <c r="A151" s="153">
        <v>44</v>
      </c>
      <c r="B151" s="174" t="s">
        <v>55</v>
      </c>
      <c r="C151" s="122" t="s">
        <v>12</v>
      </c>
      <c r="D151" s="149">
        <v>1.9</v>
      </c>
      <c r="E151" s="187">
        <v>1.27</v>
      </c>
      <c r="F151" s="183">
        <f t="shared" si="0"/>
        <v>2.4129999999999998</v>
      </c>
    </row>
    <row r="152" spans="1:6">
      <c r="A152" s="153">
        <v>45</v>
      </c>
      <c r="B152" s="174" t="s">
        <v>60</v>
      </c>
      <c r="C152" s="122" t="s">
        <v>12</v>
      </c>
      <c r="D152" s="122">
        <v>1.89</v>
      </c>
      <c r="E152" s="183">
        <v>41.3</v>
      </c>
      <c r="F152" s="183">
        <f t="shared" si="0"/>
        <v>78.056999999999988</v>
      </c>
    </row>
    <row r="153" spans="1:6" ht="39.6">
      <c r="A153" s="153">
        <v>46</v>
      </c>
      <c r="B153" s="148" t="s">
        <v>43</v>
      </c>
      <c r="C153" s="122" t="s">
        <v>12</v>
      </c>
      <c r="D153" s="149">
        <v>1.87</v>
      </c>
      <c r="E153" s="187">
        <v>9.6999999999999993</v>
      </c>
      <c r="F153" s="183">
        <f t="shared" si="0"/>
        <v>18.138999999999999</v>
      </c>
    </row>
    <row r="154" spans="1:6">
      <c r="A154" s="153"/>
      <c r="B154" s="150" t="s">
        <v>32</v>
      </c>
      <c r="C154" s="151"/>
      <c r="D154" s="151"/>
      <c r="E154" s="188"/>
      <c r="F154" s="183">
        <f t="shared" si="0"/>
        <v>0</v>
      </c>
    </row>
    <row r="155" spans="1:6" ht="39.6">
      <c r="A155" s="153">
        <v>47</v>
      </c>
      <c r="B155" s="152" t="s">
        <v>45</v>
      </c>
      <c r="C155" s="122" t="s">
        <v>12</v>
      </c>
      <c r="D155" s="122">
        <v>27.5</v>
      </c>
      <c r="E155" s="183">
        <v>6.8</v>
      </c>
      <c r="F155" s="183">
        <f t="shared" si="0"/>
        <v>187</v>
      </c>
    </row>
    <row r="156" spans="1:6">
      <c r="A156" s="153"/>
      <c r="B156" s="121" t="s">
        <v>15</v>
      </c>
      <c r="C156" s="122"/>
      <c r="D156" s="123"/>
      <c r="E156" s="183"/>
      <c r="F156" s="183">
        <f t="shared" si="0"/>
        <v>0</v>
      </c>
    </row>
    <row r="157" spans="1:6" ht="26.4">
      <c r="A157" s="153">
        <v>48</v>
      </c>
      <c r="B157" s="126" t="s">
        <v>61</v>
      </c>
      <c r="C157" s="122" t="s">
        <v>17</v>
      </c>
      <c r="D157" s="123">
        <v>0.02</v>
      </c>
      <c r="E157" s="183">
        <v>655.47990007499993</v>
      </c>
      <c r="F157" s="183">
        <f t="shared" ref="F157:F162" si="1">D157*E157</f>
        <v>13.109598001499998</v>
      </c>
    </row>
    <row r="158" spans="1:6">
      <c r="A158" s="153">
        <v>49</v>
      </c>
      <c r="B158" s="126" t="s">
        <v>21</v>
      </c>
      <c r="C158" s="122" t="s">
        <v>19</v>
      </c>
      <c r="D158" s="123">
        <v>0.52</v>
      </c>
      <c r="E158" s="183">
        <v>15.879590957999998</v>
      </c>
      <c r="F158" s="183">
        <f t="shared" si="1"/>
        <v>8.2573872981599994</v>
      </c>
    </row>
    <row r="159" spans="1:6" ht="26.4">
      <c r="A159" s="153">
        <v>50</v>
      </c>
      <c r="B159" s="126" t="s">
        <v>40</v>
      </c>
      <c r="C159" s="122" t="s">
        <v>19</v>
      </c>
      <c r="D159" s="127">
        <v>0.24</v>
      </c>
      <c r="E159" s="184">
        <v>226.3</v>
      </c>
      <c r="F159" s="183">
        <f t="shared" si="1"/>
        <v>54.311999999999998</v>
      </c>
    </row>
    <row r="160" spans="1:6" ht="26.4">
      <c r="A160" s="153">
        <v>51</v>
      </c>
      <c r="B160" s="126" t="s">
        <v>33</v>
      </c>
      <c r="C160" s="122" t="s">
        <v>19</v>
      </c>
      <c r="D160" s="123">
        <v>0.28000000000000003</v>
      </c>
      <c r="E160" s="183">
        <v>155.73232290000001</v>
      </c>
      <c r="F160" s="183">
        <f t="shared" si="1"/>
        <v>43.605050412000011</v>
      </c>
    </row>
    <row r="161" spans="1:6">
      <c r="A161" s="153">
        <v>52</v>
      </c>
      <c r="B161" s="126" t="s">
        <v>18</v>
      </c>
      <c r="C161" s="122" t="s">
        <v>19</v>
      </c>
      <c r="D161" s="123">
        <v>0.27</v>
      </c>
      <c r="E161" s="183">
        <v>19.879590958000001</v>
      </c>
      <c r="F161" s="183">
        <f t="shared" si="1"/>
        <v>5.3674895586600009</v>
      </c>
    </row>
    <row r="162" spans="1:6">
      <c r="A162" s="153">
        <v>53</v>
      </c>
      <c r="B162" s="126" t="s">
        <v>34</v>
      </c>
      <c r="C162" s="122" t="s">
        <v>19</v>
      </c>
      <c r="D162" s="123">
        <v>0.27</v>
      </c>
      <c r="E162" s="183">
        <v>155.73232290000001</v>
      </c>
      <c r="F162" s="183">
        <f t="shared" si="1"/>
        <v>42.047727183000006</v>
      </c>
    </row>
    <row r="163" spans="1:6">
      <c r="A163" s="35"/>
      <c r="B163" s="38" t="s">
        <v>35</v>
      </c>
      <c r="C163" s="39"/>
      <c r="D163" s="39"/>
      <c r="E163" s="35"/>
      <c r="F163" s="40">
        <f>SUM(F91:F132)</f>
        <v>980.82336503291992</v>
      </c>
    </row>
    <row r="164" spans="1:6">
      <c r="A164" s="35"/>
      <c r="B164" s="41" t="s">
        <v>36</v>
      </c>
      <c r="C164" s="39"/>
      <c r="D164" s="39"/>
      <c r="E164" s="35"/>
      <c r="F164" s="40">
        <f>F163*0.2</f>
        <v>196.164673006584</v>
      </c>
    </row>
    <row r="165" spans="1:6">
      <c r="A165" s="42"/>
      <c r="B165" s="43" t="s">
        <v>35</v>
      </c>
      <c r="C165" s="42"/>
      <c r="D165" s="42"/>
      <c r="E165" s="42"/>
      <c r="F165" s="44">
        <f>SUM(F163:F164)</f>
        <v>1176.9880380395039</v>
      </c>
    </row>
    <row r="166" spans="1:6">
      <c r="B166" s="45"/>
    </row>
    <row r="167" spans="1:6">
      <c r="B167" s="32" t="s">
        <v>37</v>
      </c>
    </row>
    <row r="168" spans="1:6">
      <c r="B168" s="106" t="s">
        <v>38</v>
      </c>
      <c r="C168" s="106"/>
      <c r="D168" s="106"/>
      <c r="E168" s="106"/>
      <c r="F168" s="106"/>
    </row>
    <row r="169" spans="1:6" ht="54.75" customHeight="1">
      <c r="B169" s="107" t="s">
        <v>62</v>
      </c>
      <c r="C169" s="108"/>
      <c r="D169" s="108"/>
      <c r="E169" s="108"/>
      <c r="F169" s="108"/>
    </row>
    <row r="170" spans="1:6">
      <c r="B170" t="s">
        <v>70</v>
      </c>
    </row>
    <row r="171" spans="1:6" ht="14.25" customHeight="1">
      <c r="B171" s="45" t="s">
        <v>74</v>
      </c>
      <c r="C171" t="s">
        <v>71</v>
      </c>
    </row>
    <row r="172" spans="1:6">
      <c r="B172" t="s">
        <v>73</v>
      </c>
      <c r="C172" t="s">
        <v>72</v>
      </c>
    </row>
  </sheetData>
  <mergeCells count="9">
    <mergeCell ref="B87:F87"/>
    <mergeCell ref="B168:F168"/>
    <mergeCell ref="B169:F169"/>
    <mergeCell ref="A1:F2"/>
    <mergeCell ref="A3:F3"/>
    <mergeCell ref="D4:F4"/>
    <mergeCell ref="A5:F5"/>
    <mergeCell ref="A7:D7"/>
    <mergeCell ref="A9:F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9"/>
  <sheetViews>
    <sheetView tabSelected="1" topLeftCell="A161" workbookViewId="0">
      <selection activeCell="A176" sqref="A176"/>
    </sheetView>
  </sheetViews>
  <sheetFormatPr defaultRowHeight="14.4"/>
  <cols>
    <col min="1" max="1" width="11.21875" customWidth="1"/>
    <col min="2" max="2" width="15.77734375" customWidth="1"/>
    <col min="3" max="4" width="13.5546875" customWidth="1"/>
  </cols>
  <sheetData>
    <row r="1" spans="1:6">
      <c r="A1" s="109" t="s">
        <v>75</v>
      </c>
      <c r="B1" s="109"/>
      <c r="C1" s="109"/>
      <c r="D1" s="109"/>
      <c r="E1" s="109"/>
      <c r="F1" s="109"/>
    </row>
    <row r="2" spans="1:6">
      <c r="A2" s="109"/>
      <c r="B2" s="109"/>
      <c r="C2" s="109"/>
      <c r="D2" s="109"/>
      <c r="E2" s="109"/>
      <c r="F2" s="109"/>
    </row>
    <row r="3" spans="1:6" ht="15.6">
      <c r="A3" s="110" t="s">
        <v>76</v>
      </c>
      <c r="B3" s="110"/>
      <c r="C3" s="110"/>
      <c r="D3" s="110"/>
      <c r="E3" s="110"/>
      <c r="F3" s="110"/>
    </row>
    <row r="4" spans="1:6" ht="15.6">
      <c r="A4" s="1" t="s">
        <v>77</v>
      </c>
      <c r="D4" s="111" t="s">
        <v>78</v>
      </c>
      <c r="E4" s="111"/>
      <c r="F4" s="111"/>
    </row>
    <row r="5" spans="1:6">
      <c r="A5" s="112" t="s">
        <v>79</v>
      </c>
      <c r="B5" s="112"/>
      <c r="C5" s="112"/>
      <c r="D5" s="112"/>
      <c r="E5" s="112"/>
      <c r="F5" s="112"/>
    </row>
    <row r="6" spans="1:6">
      <c r="A6" s="2"/>
    </row>
    <row r="7" spans="1:6" ht="18">
      <c r="A7" s="113" t="s">
        <v>80</v>
      </c>
      <c r="B7" s="113"/>
      <c r="C7" s="113"/>
      <c r="D7" s="113"/>
    </row>
    <row r="8" spans="1:6" ht="15.6">
      <c r="A8" s="3"/>
    </row>
    <row r="9" spans="1:6" ht="15.6">
      <c r="A9" s="114" t="s">
        <v>81</v>
      </c>
      <c r="B9" s="114"/>
      <c r="C9" s="114"/>
      <c r="D9" s="114"/>
      <c r="E9" s="114"/>
      <c r="F9" s="114"/>
    </row>
    <row r="10" spans="1:6" ht="15.6">
      <c r="A10" s="3"/>
    </row>
    <row r="11" spans="1:6" ht="45">
      <c r="A11" s="4" t="s">
        <v>82</v>
      </c>
      <c r="B11" s="5" t="s">
        <v>83</v>
      </c>
      <c r="C11" s="6" t="s">
        <v>84</v>
      </c>
      <c r="D11" s="7" t="s">
        <v>85</v>
      </c>
      <c r="E11" s="8"/>
      <c r="F11" s="8"/>
    </row>
    <row r="12" spans="1:6" ht="39.6">
      <c r="A12" s="14"/>
      <c r="B12" s="63" t="s">
        <v>86</v>
      </c>
      <c r="C12" s="64"/>
      <c r="D12" s="65"/>
      <c r="E12" s="10"/>
      <c r="F12" s="10"/>
    </row>
    <row r="13" spans="1:6" ht="79.2">
      <c r="A13" s="13">
        <v>1</v>
      </c>
      <c r="B13" s="67" t="s">
        <v>87</v>
      </c>
      <c r="C13" s="64" t="s">
        <v>88</v>
      </c>
      <c r="D13" s="65">
        <v>0.04</v>
      </c>
      <c r="E13" s="10"/>
      <c r="F13" s="10"/>
    </row>
    <row r="14" spans="1:6" ht="39.6">
      <c r="A14" s="13">
        <v>2</v>
      </c>
      <c r="B14" s="67" t="s">
        <v>89</v>
      </c>
      <c r="C14" s="64" t="s">
        <v>90</v>
      </c>
      <c r="D14" s="68">
        <v>0.31</v>
      </c>
      <c r="E14" s="12"/>
      <c r="F14" s="12"/>
    </row>
    <row r="15" spans="1:6" ht="52.8">
      <c r="A15" s="13">
        <v>3</v>
      </c>
      <c r="B15" s="67" t="s">
        <v>91</v>
      </c>
      <c r="C15" s="64" t="s">
        <v>90</v>
      </c>
      <c r="D15" s="68">
        <v>0.31</v>
      </c>
      <c r="E15" s="12"/>
      <c r="F15" s="12"/>
    </row>
    <row r="16" spans="1:6" ht="66">
      <c r="A16" s="13">
        <v>4</v>
      </c>
      <c r="B16" s="67" t="s">
        <v>92</v>
      </c>
      <c r="C16" s="64" t="s">
        <v>90</v>
      </c>
      <c r="D16" s="68">
        <v>0.56000000000000005</v>
      </c>
      <c r="E16" s="12"/>
      <c r="F16" s="12"/>
    </row>
    <row r="17" spans="1:6" ht="66">
      <c r="A17" s="13">
        <v>5</v>
      </c>
      <c r="B17" s="67" t="s">
        <v>93</v>
      </c>
      <c r="C17" s="64" t="s">
        <v>90</v>
      </c>
      <c r="D17" s="68">
        <v>0.26</v>
      </c>
      <c r="E17" s="12"/>
      <c r="F17" s="12"/>
    </row>
    <row r="18" spans="1:6" ht="66">
      <c r="A18" s="13">
        <v>6</v>
      </c>
      <c r="B18" s="67" t="s">
        <v>94</v>
      </c>
      <c r="C18" s="64" t="s">
        <v>90</v>
      </c>
      <c r="D18" s="70">
        <v>0.3</v>
      </c>
      <c r="E18" s="12"/>
      <c r="F18" s="12"/>
    </row>
    <row r="19" spans="1:6" ht="52.8">
      <c r="A19" s="13"/>
      <c r="B19" s="63" t="s">
        <v>95</v>
      </c>
      <c r="C19" s="64"/>
      <c r="D19" s="65"/>
      <c r="E19" s="12"/>
      <c r="F19" s="12"/>
    </row>
    <row r="20" spans="1:6" ht="105.6">
      <c r="A20" s="17">
        <v>7</v>
      </c>
      <c r="B20" s="67" t="s">
        <v>96</v>
      </c>
      <c r="C20" s="64" t="s">
        <v>97</v>
      </c>
      <c r="D20" s="71">
        <v>7</v>
      </c>
      <c r="E20" s="12"/>
      <c r="F20" s="12"/>
    </row>
    <row r="21" spans="1:6" ht="57">
      <c r="A21" s="17">
        <v>8</v>
      </c>
      <c r="B21" s="72" t="s">
        <v>25</v>
      </c>
      <c r="C21" s="73" t="s">
        <v>98</v>
      </c>
      <c r="D21" s="71">
        <v>4</v>
      </c>
      <c r="E21" s="12"/>
      <c r="F21" s="12"/>
    </row>
    <row r="22" spans="1:6" ht="34.200000000000003">
      <c r="A22" s="17">
        <v>9</v>
      </c>
      <c r="B22" s="75" t="s">
        <v>99</v>
      </c>
      <c r="C22" s="76" t="s">
        <v>98</v>
      </c>
      <c r="D22" s="71">
        <v>1</v>
      </c>
      <c r="E22" s="12"/>
      <c r="F22" s="12"/>
    </row>
    <row r="23" spans="1:6" ht="118.8">
      <c r="A23" s="17">
        <v>10</v>
      </c>
      <c r="B23" s="67" t="s">
        <v>100</v>
      </c>
      <c r="C23" s="64" t="s">
        <v>97</v>
      </c>
      <c r="D23" s="71">
        <v>10</v>
      </c>
      <c r="E23" s="15"/>
      <c r="F23" s="16"/>
    </row>
    <row r="24" spans="1:6" ht="57">
      <c r="A24" s="17">
        <v>11</v>
      </c>
      <c r="B24" s="77" t="s">
        <v>101</v>
      </c>
      <c r="C24" s="78" t="s">
        <v>102</v>
      </c>
      <c r="D24" s="79">
        <v>4</v>
      </c>
      <c r="E24" s="12"/>
      <c r="F24" s="12"/>
    </row>
    <row r="25" spans="1:6">
      <c r="A25" s="17">
        <v>12</v>
      </c>
      <c r="B25" s="80" t="s">
        <v>103</v>
      </c>
      <c r="C25" s="78" t="s">
        <v>102</v>
      </c>
      <c r="D25" s="81">
        <v>2</v>
      </c>
      <c r="E25" s="12"/>
      <c r="F25" s="12"/>
    </row>
    <row r="26" spans="1:6" ht="62.4">
      <c r="A26" s="20"/>
      <c r="B26" s="21" t="s">
        <v>104</v>
      </c>
      <c r="C26" s="22"/>
      <c r="D26" s="36"/>
      <c r="E26" s="18"/>
      <c r="F26" s="18"/>
    </row>
    <row r="27" spans="1:6" ht="26.4">
      <c r="A27" s="4"/>
      <c r="B27" s="11" t="s">
        <v>105</v>
      </c>
      <c r="C27" s="4"/>
      <c r="D27" s="4"/>
      <c r="E27" s="12"/>
      <c r="F27" s="12"/>
    </row>
    <row r="28" spans="1:6" ht="132">
      <c r="A28" s="4">
        <v>13</v>
      </c>
      <c r="B28" s="86" t="s">
        <v>106</v>
      </c>
      <c r="C28" s="64" t="s">
        <v>107</v>
      </c>
      <c r="D28" s="84">
        <v>16.8</v>
      </c>
      <c r="E28" s="12"/>
      <c r="F28" s="12"/>
    </row>
    <row r="29" spans="1:6" ht="15.6">
      <c r="A29" s="20"/>
      <c r="B29" s="23" t="s">
        <v>108</v>
      </c>
      <c r="C29" s="26"/>
      <c r="D29" s="26"/>
      <c r="E29" s="12"/>
      <c r="F29" s="12"/>
    </row>
    <row r="30" spans="1:6" ht="92.4">
      <c r="A30" s="20">
        <v>14</v>
      </c>
      <c r="B30" s="82" t="s">
        <v>109</v>
      </c>
      <c r="C30" s="64" t="s">
        <v>107</v>
      </c>
      <c r="D30" s="64">
        <v>19</v>
      </c>
      <c r="E30" s="12"/>
      <c r="F30" s="12"/>
    </row>
    <row r="31" spans="1:6" ht="39.6">
      <c r="A31" s="27"/>
      <c r="B31" s="63" t="s">
        <v>86</v>
      </c>
      <c r="C31" s="64"/>
      <c r="D31" s="65"/>
      <c r="E31" s="19"/>
      <c r="F31" s="12"/>
    </row>
    <row r="32" spans="1:6" ht="52.8">
      <c r="A32" s="27">
        <v>15</v>
      </c>
      <c r="B32" s="83" t="s">
        <v>110</v>
      </c>
      <c r="C32" s="84" t="s">
        <v>90</v>
      </c>
      <c r="D32" s="84">
        <v>0.02</v>
      </c>
      <c r="E32" s="19"/>
      <c r="F32" s="12"/>
    </row>
    <row r="33" spans="1:6" ht="52.8">
      <c r="A33" s="27">
        <v>16</v>
      </c>
      <c r="B33" s="83" t="s">
        <v>111</v>
      </c>
      <c r="C33" s="84" t="s">
        <v>90</v>
      </c>
      <c r="D33" s="84">
        <v>0.05</v>
      </c>
      <c r="E33" s="12"/>
      <c r="F33" s="12"/>
    </row>
    <row r="34" spans="1:6" ht="39.6">
      <c r="A34" s="27">
        <v>17</v>
      </c>
      <c r="B34" s="67" t="s">
        <v>112</v>
      </c>
      <c r="C34" s="64" t="s">
        <v>90</v>
      </c>
      <c r="D34" s="65">
        <v>0.46</v>
      </c>
      <c r="E34" s="19"/>
      <c r="F34" s="12"/>
    </row>
    <row r="35" spans="1:6" ht="66">
      <c r="A35" s="27">
        <v>18</v>
      </c>
      <c r="B35" s="67" t="s">
        <v>93</v>
      </c>
      <c r="C35" s="64" t="s">
        <v>90</v>
      </c>
      <c r="D35" s="65">
        <v>0.2</v>
      </c>
      <c r="E35" s="24"/>
      <c r="F35" s="25"/>
    </row>
    <row r="36" spans="1:6" ht="66">
      <c r="A36" s="27">
        <v>19</v>
      </c>
      <c r="B36" s="67" t="s">
        <v>94</v>
      </c>
      <c r="C36" s="64" t="s">
        <v>90</v>
      </c>
      <c r="D36" s="65">
        <v>0.26</v>
      </c>
      <c r="E36" s="26"/>
      <c r="F36" s="26"/>
    </row>
    <row r="37" spans="1:6" ht="39.6">
      <c r="A37" s="27">
        <v>20</v>
      </c>
      <c r="B37" s="67" t="s">
        <v>89</v>
      </c>
      <c r="C37" s="64" t="s">
        <v>90</v>
      </c>
      <c r="D37" s="65">
        <v>0.19</v>
      </c>
      <c r="E37" s="26"/>
      <c r="F37" s="26"/>
    </row>
    <row r="38" spans="1:6" ht="52.8">
      <c r="A38" s="27">
        <v>21</v>
      </c>
      <c r="B38" s="67" t="s">
        <v>113</v>
      </c>
      <c r="C38" s="64" t="s">
        <v>90</v>
      </c>
      <c r="D38" s="65">
        <v>0.19</v>
      </c>
      <c r="E38" s="12"/>
      <c r="F38" s="12"/>
    </row>
    <row r="39" spans="1:6">
      <c r="A39" s="27"/>
      <c r="B39" s="88" t="s">
        <v>39</v>
      </c>
      <c r="C39" s="64"/>
      <c r="D39" s="65"/>
      <c r="E39" s="12"/>
      <c r="F39" s="12"/>
    </row>
    <row r="40" spans="1:6" ht="118.8">
      <c r="A40" s="27">
        <v>22</v>
      </c>
      <c r="B40" s="89" t="s">
        <v>114</v>
      </c>
      <c r="C40" s="90" t="s">
        <v>98</v>
      </c>
      <c r="D40" s="91">
        <v>2</v>
      </c>
      <c r="E40" s="12"/>
      <c r="F40" s="12"/>
    </row>
    <row r="41" spans="1:6" ht="15.6">
      <c r="A41" s="27"/>
      <c r="B41" s="53" t="s">
        <v>115</v>
      </c>
      <c r="C41" s="54"/>
      <c r="D41" s="55"/>
      <c r="E41" s="12"/>
      <c r="F41" s="12"/>
    </row>
    <row r="42" spans="1:6" ht="26.4">
      <c r="A42" s="92"/>
      <c r="B42" s="93" t="s">
        <v>105</v>
      </c>
      <c r="C42" s="94"/>
      <c r="D42" s="94"/>
      <c r="E42" s="12"/>
      <c r="F42" s="12"/>
    </row>
    <row r="43" spans="1:6" ht="132">
      <c r="A43" s="92">
        <v>23</v>
      </c>
      <c r="B43" s="86" t="s">
        <v>116</v>
      </c>
      <c r="C43" s="64" t="s">
        <v>107</v>
      </c>
      <c r="D43" s="84">
        <v>1.87</v>
      </c>
      <c r="E43" s="12"/>
      <c r="F43" s="12"/>
    </row>
    <row r="44" spans="1:6">
      <c r="A44" s="92"/>
      <c r="B44" s="96" t="s">
        <v>108</v>
      </c>
      <c r="C44" s="97"/>
      <c r="D44" s="97"/>
      <c r="E44" s="12"/>
      <c r="F44" s="12"/>
    </row>
    <row r="45" spans="1:6" ht="184.8">
      <c r="A45" s="50">
        <v>24</v>
      </c>
      <c r="B45" s="82" t="s">
        <v>117</v>
      </c>
      <c r="C45" s="64" t="s">
        <v>107</v>
      </c>
      <c r="D45" s="64">
        <v>15.7</v>
      </c>
      <c r="E45" s="12"/>
      <c r="F45" s="12"/>
    </row>
    <row r="46" spans="1:6" ht="39.6">
      <c r="A46" s="27"/>
      <c r="B46" s="63" t="s">
        <v>86</v>
      </c>
      <c r="C46" s="64"/>
      <c r="D46" s="65"/>
      <c r="E46" s="28"/>
      <c r="F46" s="28"/>
    </row>
    <row r="47" spans="1:6" ht="52.8">
      <c r="A47" s="27">
        <v>25</v>
      </c>
      <c r="B47" s="83" t="s">
        <v>110</v>
      </c>
      <c r="C47" s="84" t="s">
        <v>90</v>
      </c>
      <c r="D47" s="84">
        <v>1.6E-2</v>
      </c>
      <c r="E47" s="29"/>
      <c r="F47" s="30"/>
    </row>
    <row r="48" spans="1:6" ht="52.8">
      <c r="A48" s="27">
        <v>26</v>
      </c>
      <c r="B48" s="83" t="s">
        <v>118</v>
      </c>
      <c r="C48" s="84" t="s">
        <v>119</v>
      </c>
      <c r="D48" s="84">
        <v>0.04</v>
      </c>
      <c r="E48" s="29"/>
      <c r="F48" s="30"/>
    </row>
    <row r="49" spans="1:6" ht="39.6">
      <c r="A49" s="27">
        <v>27</v>
      </c>
      <c r="B49" s="67" t="s">
        <v>112</v>
      </c>
      <c r="C49" s="64" t="s">
        <v>90</v>
      </c>
      <c r="D49" s="65">
        <v>0.43</v>
      </c>
      <c r="E49" s="29"/>
      <c r="F49" s="31"/>
    </row>
    <row r="50" spans="1:6" ht="66">
      <c r="A50" s="27">
        <v>28</v>
      </c>
      <c r="B50" s="67" t="s">
        <v>93</v>
      </c>
      <c r="C50" s="64" t="s">
        <v>90</v>
      </c>
      <c r="D50" s="68">
        <v>0.19</v>
      </c>
      <c r="E50" s="29"/>
      <c r="F50" s="29"/>
    </row>
    <row r="51" spans="1:6" ht="66">
      <c r="A51" s="27">
        <v>29</v>
      </c>
      <c r="B51" s="67" t="s">
        <v>94</v>
      </c>
      <c r="C51" s="64" t="s">
        <v>90</v>
      </c>
      <c r="D51" s="65">
        <v>0.24</v>
      </c>
      <c r="E51" s="29"/>
      <c r="F51" s="29"/>
    </row>
    <row r="52" spans="1:6" ht="39.6">
      <c r="A52" s="27">
        <v>30</v>
      </c>
      <c r="B52" s="67" t="s">
        <v>89</v>
      </c>
      <c r="C52" s="64" t="s">
        <v>90</v>
      </c>
      <c r="D52" s="65">
        <v>0.16</v>
      </c>
      <c r="E52" s="29"/>
      <c r="F52" s="29"/>
    </row>
    <row r="53" spans="1:6" ht="52.8">
      <c r="A53" s="27">
        <v>31</v>
      </c>
      <c r="B53" s="67" t="s">
        <v>113</v>
      </c>
      <c r="C53" s="64" t="s">
        <v>90</v>
      </c>
      <c r="D53" s="65">
        <v>0.16</v>
      </c>
      <c r="E53" s="29"/>
      <c r="F53" s="29"/>
    </row>
    <row r="54" spans="1:6">
      <c r="A54" s="27"/>
      <c r="B54" s="88" t="s">
        <v>39</v>
      </c>
      <c r="C54" s="64"/>
      <c r="D54" s="65"/>
      <c r="E54" s="29"/>
      <c r="F54" s="29"/>
    </row>
    <row r="55" spans="1:6" ht="79.2">
      <c r="A55" s="27">
        <v>32</v>
      </c>
      <c r="B55" s="89" t="s">
        <v>120</v>
      </c>
      <c r="C55" s="90" t="s">
        <v>98</v>
      </c>
      <c r="D55" s="91">
        <v>2</v>
      </c>
      <c r="E55" s="29"/>
      <c r="F55" s="29"/>
    </row>
    <row r="56" spans="1:6" ht="36">
      <c r="A56" s="27"/>
      <c r="B56" s="57" t="s">
        <v>121</v>
      </c>
      <c r="C56" s="51"/>
      <c r="D56" s="52"/>
      <c r="E56" s="29"/>
      <c r="F56" s="29"/>
    </row>
    <row r="57" spans="1:6" ht="118.8">
      <c r="A57" s="27">
        <v>33</v>
      </c>
      <c r="B57" s="89" t="s">
        <v>122</v>
      </c>
      <c r="C57" s="90" t="s">
        <v>107</v>
      </c>
      <c r="D57" s="91">
        <v>7.4</v>
      </c>
      <c r="E57" s="29"/>
      <c r="F57" s="29"/>
    </row>
    <row r="58" spans="1:6" ht="66">
      <c r="A58" s="27">
        <v>34</v>
      </c>
      <c r="B58" s="89" t="s">
        <v>123</v>
      </c>
      <c r="C58" s="64" t="s">
        <v>107</v>
      </c>
      <c r="D58" s="64">
        <v>1.89</v>
      </c>
      <c r="E58" s="29"/>
      <c r="F58" s="29"/>
    </row>
    <row r="59" spans="1:6">
      <c r="A59" s="27"/>
      <c r="B59" s="58" t="s">
        <v>124</v>
      </c>
      <c r="C59" s="47"/>
      <c r="D59" s="48"/>
      <c r="E59" s="29"/>
      <c r="F59" s="29"/>
    </row>
    <row r="60" spans="1:6" ht="118.8">
      <c r="A60" s="27">
        <v>35</v>
      </c>
      <c r="B60" s="86" t="s">
        <v>125</v>
      </c>
      <c r="C60" s="64" t="s">
        <v>107</v>
      </c>
      <c r="D60" s="65">
        <v>4.5999999999999996</v>
      </c>
      <c r="E60" s="29"/>
      <c r="F60" s="29"/>
    </row>
    <row r="61" spans="1:6" ht="119.4">
      <c r="A61" s="27">
        <v>36</v>
      </c>
      <c r="B61" s="100" t="s">
        <v>126</v>
      </c>
      <c r="C61" s="64" t="s">
        <v>107</v>
      </c>
      <c r="D61" s="65">
        <v>4.5999999999999996</v>
      </c>
      <c r="E61" s="29"/>
      <c r="F61" s="29"/>
    </row>
    <row r="62" spans="1:6" ht="71.400000000000006">
      <c r="A62" s="27">
        <v>37</v>
      </c>
      <c r="B62" s="101" t="s">
        <v>127</v>
      </c>
      <c r="C62" s="64" t="s">
        <v>107</v>
      </c>
      <c r="D62" s="102">
        <v>0.53</v>
      </c>
      <c r="E62" s="29"/>
      <c r="F62" s="29"/>
    </row>
    <row r="63" spans="1:6" ht="39.6">
      <c r="A63" s="27"/>
      <c r="B63" s="46" t="s">
        <v>86</v>
      </c>
      <c r="C63" s="47"/>
      <c r="D63" s="48"/>
      <c r="E63" s="29"/>
      <c r="F63" s="29"/>
    </row>
    <row r="64" spans="1:6" ht="52.8">
      <c r="A64" s="27">
        <v>38</v>
      </c>
      <c r="B64" s="83" t="s">
        <v>110</v>
      </c>
      <c r="C64" s="84" t="s">
        <v>90</v>
      </c>
      <c r="D64" s="84">
        <v>6.0000000000000001E-3</v>
      </c>
      <c r="E64" s="29"/>
      <c r="F64" s="29"/>
    </row>
    <row r="65" spans="1:6" ht="52.8">
      <c r="A65" s="27">
        <v>39</v>
      </c>
      <c r="B65" s="83" t="s">
        <v>111</v>
      </c>
      <c r="C65" s="84" t="s">
        <v>119</v>
      </c>
      <c r="D65" s="84">
        <v>0.01</v>
      </c>
      <c r="E65" s="29"/>
      <c r="F65" s="29"/>
    </row>
    <row r="66" spans="1:6" ht="39.6">
      <c r="A66" s="27">
        <v>40</v>
      </c>
      <c r="B66" s="67" t="s">
        <v>112</v>
      </c>
      <c r="C66" s="64" t="s">
        <v>90</v>
      </c>
      <c r="D66" s="65">
        <v>0.09</v>
      </c>
      <c r="E66" s="29"/>
      <c r="F66" s="29"/>
    </row>
    <row r="67" spans="1:6" ht="66">
      <c r="A67" s="27">
        <v>41</v>
      </c>
      <c r="B67" s="67" t="s">
        <v>94</v>
      </c>
      <c r="C67" s="64" t="s">
        <v>90</v>
      </c>
      <c r="D67" s="65">
        <v>0.09</v>
      </c>
      <c r="E67" s="29"/>
      <c r="F67" s="29"/>
    </row>
    <row r="68" spans="1:6" ht="39.6">
      <c r="A68" s="27">
        <v>42</v>
      </c>
      <c r="B68" s="67" t="s">
        <v>89</v>
      </c>
      <c r="C68" s="64" t="s">
        <v>90</v>
      </c>
      <c r="D68" s="65">
        <v>4.5999999999999999E-2</v>
      </c>
      <c r="E68" s="29"/>
      <c r="F68" s="29"/>
    </row>
    <row r="69" spans="1:6" ht="52.8">
      <c r="A69" s="27">
        <v>43</v>
      </c>
      <c r="B69" s="67" t="s">
        <v>113</v>
      </c>
      <c r="C69" s="64" t="s">
        <v>90</v>
      </c>
      <c r="D69" s="65">
        <v>4.5999999999999999E-2</v>
      </c>
      <c r="E69" s="29"/>
      <c r="F69" s="29"/>
    </row>
    <row r="70" spans="1:6" ht="15.6">
      <c r="A70" s="27"/>
      <c r="B70" s="59" t="s">
        <v>128</v>
      </c>
      <c r="C70" s="60"/>
      <c r="D70" s="61"/>
      <c r="E70" s="29"/>
      <c r="F70" s="29"/>
    </row>
    <row r="71" spans="1:6" ht="26.4">
      <c r="A71" s="27"/>
      <c r="B71" s="93" t="s">
        <v>105</v>
      </c>
      <c r="C71" s="94"/>
      <c r="D71" s="94"/>
      <c r="E71" s="29"/>
      <c r="F71" s="29"/>
    </row>
    <row r="72" spans="1:6" ht="39.6">
      <c r="A72" s="27">
        <v>44</v>
      </c>
      <c r="B72" s="99" t="s">
        <v>129</v>
      </c>
      <c r="C72" s="64" t="s">
        <v>107</v>
      </c>
      <c r="D72" s="84">
        <v>1.9</v>
      </c>
      <c r="E72" s="29"/>
      <c r="F72" s="29"/>
    </row>
    <row r="73" spans="1:6" ht="79.2">
      <c r="A73" s="27">
        <v>45</v>
      </c>
      <c r="B73" s="99" t="s">
        <v>130</v>
      </c>
      <c r="C73" s="64" t="s">
        <v>107</v>
      </c>
      <c r="D73" s="64">
        <v>1.89</v>
      </c>
      <c r="E73" s="29"/>
      <c r="F73" s="29"/>
    </row>
    <row r="74" spans="1:6" ht="132">
      <c r="A74" s="27">
        <v>46</v>
      </c>
      <c r="B74" s="86" t="s">
        <v>116</v>
      </c>
      <c r="C74" s="64" t="s">
        <v>107</v>
      </c>
      <c r="D74" s="84">
        <v>1.87</v>
      </c>
      <c r="E74" s="29"/>
      <c r="F74" s="29"/>
    </row>
    <row r="75" spans="1:6">
      <c r="A75" s="27"/>
      <c r="B75" s="96" t="s">
        <v>108</v>
      </c>
      <c r="C75" s="97"/>
      <c r="D75" s="97"/>
      <c r="E75" s="29"/>
      <c r="F75" s="29"/>
    </row>
    <row r="76" spans="1:6" ht="184.8">
      <c r="A76" s="27">
        <v>47</v>
      </c>
      <c r="B76" s="82" t="s">
        <v>117</v>
      </c>
      <c r="C76" s="64" t="s">
        <v>107</v>
      </c>
      <c r="D76" s="64">
        <v>27.5</v>
      </c>
      <c r="E76" s="29"/>
      <c r="F76" s="29"/>
    </row>
    <row r="77" spans="1:6" ht="39.6">
      <c r="A77" s="27"/>
      <c r="B77" s="63" t="s">
        <v>86</v>
      </c>
      <c r="C77" s="64"/>
      <c r="D77" s="65"/>
      <c r="E77" s="29"/>
      <c r="F77" s="29"/>
    </row>
    <row r="78" spans="1:6" ht="66">
      <c r="A78" s="27">
        <v>48</v>
      </c>
      <c r="B78" s="67" t="s">
        <v>131</v>
      </c>
      <c r="C78" s="64" t="s">
        <v>88</v>
      </c>
      <c r="D78" s="65">
        <v>0.02</v>
      </c>
      <c r="E78" s="29"/>
      <c r="F78" s="29"/>
    </row>
    <row r="79" spans="1:6" ht="39.6">
      <c r="A79" s="27">
        <v>49</v>
      </c>
      <c r="B79" s="67" t="s">
        <v>112</v>
      </c>
      <c r="C79" s="64" t="s">
        <v>90</v>
      </c>
      <c r="D79" s="65">
        <v>0.52</v>
      </c>
      <c r="E79" s="29"/>
      <c r="F79" s="29"/>
    </row>
    <row r="80" spans="1:6" ht="66">
      <c r="A80" s="27">
        <v>50</v>
      </c>
      <c r="B80" s="67" t="s">
        <v>93</v>
      </c>
      <c r="C80" s="64" t="s">
        <v>90</v>
      </c>
      <c r="D80" s="68">
        <v>0.24</v>
      </c>
      <c r="E80" s="29"/>
      <c r="F80" s="29"/>
    </row>
    <row r="81" spans="1:6" ht="66">
      <c r="A81" s="27">
        <v>51</v>
      </c>
      <c r="B81" s="67" t="s">
        <v>94</v>
      </c>
      <c r="C81" s="64" t="s">
        <v>90</v>
      </c>
      <c r="D81" s="65">
        <v>0.28000000000000003</v>
      </c>
      <c r="E81" s="29"/>
      <c r="F81" s="29"/>
    </row>
    <row r="82" spans="1:6" ht="39.6">
      <c r="A82" s="27">
        <v>52</v>
      </c>
      <c r="B82" s="67" t="s">
        <v>89</v>
      </c>
      <c r="C82" s="64" t="s">
        <v>90</v>
      </c>
      <c r="D82" s="65">
        <v>0.27</v>
      </c>
      <c r="E82" s="29"/>
      <c r="F82" s="29"/>
    </row>
    <row r="83" spans="1:6" ht="52.8">
      <c r="A83" s="27">
        <v>53</v>
      </c>
      <c r="B83" s="67" t="s">
        <v>113</v>
      </c>
      <c r="C83" s="64" t="s">
        <v>90</v>
      </c>
      <c r="D83" s="65">
        <v>0.27</v>
      </c>
      <c r="E83" s="29"/>
      <c r="F83" s="29"/>
    </row>
    <row r="84" spans="1:6">
      <c r="A84" s="29"/>
      <c r="B84" s="32"/>
      <c r="C84" s="29"/>
      <c r="D84" s="29"/>
      <c r="E84" s="29"/>
      <c r="F84" s="29"/>
    </row>
    <row r="85" spans="1:6">
      <c r="A85" s="29"/>
      <c r="B85" t="s">
        <v>132</v>
      </c>
      <c r="C85" s="29"/>
      <c r="D85" s="29"/>
      <c r="E85" s="29"/>
      <c r="F85" s="29"/>
    </row>
    <row r="86" spans="1:6">
      <c r="A86" s="29"/>
      <c r="B86" s="32"/>
      <c r="C86" s="29"/>
      <c r="D86" s="29"/>
      <c r="E86" s="29"/>
      <c r="F86" s="29"/>
    </row>
    <row r="87" spans="1:6">
      <c r="A87" s="29"/>
      <c r="B87" s="104" t="s">
        <v>133</v>
      </c>
      <c r="C87" s="105"/>
      <c r="D87" s="105"/>
      <c r="E87" s="105"/>
      <c r="F87" s="105"/>
    </row>
    <row r="88" spans="1:6">
      <c r="A88" s="29"/>
      <c r="B88" s="32"/>
      <c r="C88" s="29"/>
      <c r="D88" s="29"/>
      <c r="E88" s="29"/>
      <c r="F88" s="29"/>
    </row>
    <row r="89" spans="1:6" ht="45">
      <c r="A89" s="4" t="s">
        <v>82</v>
      </c>
      <c r="B89" s="33" t="s">
        <v>83</v>
      </c>
      <c r="C89" s="7" t="s">
        <v>84</v>
      </c>
      <c r="D89" s="7" t="s">
        <v>85</v>
      </c>
      <c r="E89" s="34" t="s">
        <v>134</v>
      </c>
      <c r="F89" s="7" t="s">
        <v>135</v>
      </c>
    </row>
    <row r="90" spans="1:6" ht="62.4">
      <c r="A90" s="4"/>
      <c r="B90" s="9" t="s">
        <v>136</v>
      </c>
      <c r="C90" s="4"/>
      <c r="D90" s="4"/>
      <c r="E90" s="35"/>
      <c r="F90" s="35"/>
    </row>
    <row r="91" spans="1:6" ht="39.6">
      <c r="A91" s="14"/>
      <c r="B91" s="63" t="s">
        <v>86</v>
      </c>
      <c r="C91" s="64"/>
      <c r="D91" s="65"/>
      <c r="E91" s="66"/>
      <c r="F91" s="66"/>
    </row>
    <row r="92" spans="1:6" ht="79.2">
      <c r="A92" s="13">
        <v>1</v>
      </c>
      <c r="B92" s="67" t="s">
        <v>87</v>
      </c>
      <c r="C92" s="64" t="s">
        <v>88</v>
      </c>
      <c r="D92" s="65">
        <v>0.04</v>
      </c>
      <c r="E92" s="66">
        <v>658.3</v>
      </c>
      <c r="F92" s="66">
        <f>D92*E92</f>
        <v>26.331999999999997</v>
      </c>
    </row>
    <row r="93" spans="1:6" ht="39.6">
      <c r="A93" s="13">
        <v>2</v>
      </c>
      <c r="B93" s="67" t="s">
        <v>89</v>
      </c>
      <c r="C93" s="64" t="s">
        <v>90</v>
      </c>
      <c r="D93" s="68">
        <v>0.31</v>
      </c>
      <c r="E93" s="69">
        <v>19.88</v>
      </c>
      <c r="F93" s="66">
        <f t="shared" ref="F93:F156" si="0">D93*E93</f>
        <v>6.1627999999999998</v>
      </c>
    </row>
    <row r="94" spans="1:6" ht="52.8">
      <c r="A94" s="13">
        <v>3</v>
      </c>
      <c r="B94" s="67" t="s">
        <v>91</v>
      </c>
      <c r="C94" s="64" t="s">
        <v>90</v>
      </c>
      <c r="D94" s="68">
        <v>0.31</v>
      </c>
      <c r="E94" s="69">
        <v>236.5</v>
      </c>
      <c r="F94" s="66">
        <f t="shared" si="0"/>
        <v>73.314999999999998</v>
      </c>
    </row>
    <row r="95" spans="1:6" ht="66">
      <c r="A95" s="13">
        <v>4</v>
      </c>
      <c r="B95" s="67" t="s">
        <v>92</v>
      </c>
      <c r="C95" s="64" t="s">
        <v>90</v>
      </c>
      <c r="D95" s="68">
        <v>0.56000000000000005</v>
      </c>
      <c r="E95" s="69">
        <v>19.8</v>
      </c>
      <c r="F95" s="66">
        <f t="shared" si="0"/>
        <v>11.088000000000001</v>
      </c>
    </row>
    <row r="96" spans="1:6" ht="66">
      <c r="A96" s="13">
        <v>5</v>
      </c>
      <c r="B96" s="67" t="s">
        <v>93</v>
      </c>
      <c r="C96" s="64" t="s">
        <v>90</v>
      </c>
      <c r="D96" s="68">
        <v>0.26</v>
      </c>
      <c r="E96" s="69">
        <v>226.3</v>
      </c>
      <c r="F96" s="66">
        <f t="shared" si="0"/>
        <v>58.838000000000008</v>
      </c>
    </row>
    <row r="97" spans="1:6" ht="66">
      <c r="A97" s="13">
        <v>6</v>
      </c>
      <c r="B97" s="67" t="s">
        <v>94</v>
      </c>
      <c r="C97" s="64" t="s">
        <v>90</v>
      </c>
      <c r="D97" s="70">
        <v>0.3</v>
      </c>
      <c r="E97" s="69">
        <v>216.8</v>
      </c>
      <c r="F97" s="66">
        <f t="shared" si="0"/>
        <v>65.040000000000006</v>
      </c>
    </row>
    <row r="98" spans="1:6" ht="52.8">
      <c r="A98" s="13"/>
      <c r="B98" s="63" t="s">
        <v>95</v>
      </c>
      <c r="C98" s="64"/>
      <c r="D98" s="65"/>
      <c r="E98" s="66">
        <v>0</v>
      </c>
      <c r="F98" s="66">
        <f t="shared" si="0"/>
        <v>0</v>
      </c>
    </row>
    <row r="99" spans="1:6" ht="105.6">
      <c r="A99" s="17">
        <v>7</v>
      </c>
      <c r="B99" s="67" t="s">
        <v>96</v>
      </c>
      <c r="C99" s="64" t="s">
        <v>97</v>
      </c>
      <c r="D99" s="71">
        <v>7</v>
      </c>
      <c r="E99" s="66">
        <v>3.05</v>
      </c>
      <c r="F99" s="66">
        <f t="shared" si="0"/>
        <v>21.349999999999998</v>
      </c>
    </row>
    <row r="100" spans="1:6" ht="57">
      <c r="A100" s="17">
        <v>8</v>
      </c>
      <c r="B100" s="72" t="s">
        <v>25</v>
      </c>
      <c r="C100" s="73" t="s">
        <v>98</v>
      </c>
      <c r="D100" s="71">
        <v>4</v>
      </c>
      <c r="E100" s="74">
        <v>0.127649445</v>
      </c>
      <c r="F100" s="66">
        <f t="shared" si="0"/>
        <v>0.51059778</v>
      </c>
    </row>
    <row r="101" spans="1:6" ht="34.200000000000003">
      <c r="A101" s="17">
        <v>9</v>
      </c>
      <c r="B101" s="75" t="s">
        <v>99</v>
      </c>
      <c r="C101" s="76" t="s">
        <v>98</v>
      </c>
      <c r="D101" s="71">
        <v>1</v>
      </c>
      <c r="E101" s="74">
        <v>2.2000000000000002</v>
      </c>
      <c r="F101" s="66">
        <f t="shared" si="0"/>
        <v>2.2000000000000002</v>
      </c>
    </row>
    <row r="102" spans="1:6" ht="118.8">
      <c r="A102" s="17">
        <v>10</v>
      </c>
      <c r="B102" s="67" t="s">
        <v>100</v>
      </c>
      <c r="C102" s="64" t="s">
        <v>97</v>
      </c>
      <c r="D102" s="71">
        <v>10</v>
      </c>
      <c r="E102" s="66">
        <v>1.05</v>
      </c>
      <c r="F102" s="66">
        <f t="shared" si="0"/>
        <v>10.5</v>
      </c>
    </row>
    <row r="103" spans="1:6" ht="57">
      <c r="A103" s="17">
        <v>11</v>
      </c>
      <c r="B103" s="77" t="s">
        <v>101</v>
      </c>
      <c r="C103" s="78" t="s">
        <v>102</v>
      </c>
      <c r="D103" s="79">
        <v>4</v>
      </c>
      <c r="E103" s="66">
        <v>7.0000000000000007E-2</v>
      </c>
      <c r="F103" s="66">
        <f t="shared" si="0"/>
        <v>0.28000000000000003</v>
      </c>
    </row>
    <row r="104" spans="1:6">
      <c r="A104" s="17">
        <v>12</v>
      </c>
      <c r="B104" s="80" t="s">
        <v>103</v>
      </c>
      <c r="C104" s="78" t="s">
        <v>102</v>
      </c>
      <c r="D104" s="81">
        <v>2</v>
      </c>
      <c r="E104" s="66">
        <v>1.74</v>
      </c>
      <c r="F104" s="66">
        <f t="shared" si="0"/>
        <v>3.48</v>
      </c>
    </row>
    <row r="105" spans="1:6" ht="62.4">
      <c r="A105" s="20"/>
      <c r="B105" s="21" t="s">
        <v>104</v>
      </c>
      <c r="C105" s="22"/>
      <c r="D105" s="36"/>
      <c r="E105" s="37"/>
      <c r="F105" s="66"/>
    </row>
    <row r="106" spans="1:6" ht="26.4">
      <c r="A106" s="4"/>
      <c r="B106" s="93" t="s">
        <v>105</v>
      </c>
      <c r="C106" s="94"/>
      <c r="D106" s="94"/>
      <c r="E106" s="95"/>
      <c r="F106" s="66"/>
    </row>
    <row r="107" spans="1:6" ht="132">
      <c r="A107" s="4">
        <v>13</v>
      </c>
      <c r="B107" s="86" t="s">
        <v>106</v>
      </c>
      <c r="C107" s="64" t="s">
        <v>107</v>
      </c>
      <c r="D107" s="84">
        <v>16.8</v>
      </c>
      <c r="E107" s="87">
        <v>9.6999999999999993</v>
      </c>
      <c r="F107" s="66">
        <f t="shared" si="0"/>
        <v>162.96</v>
      </c>
    </row>
    <row r="108" spans="1:6" ht="15.6">
      <c r="A108" s="20"/>
      <c r="B108" s="96" t="s">
        <v>108</v>
      </c>
      <c r="C108" s="97"/>
      <c r="D108" s="97"/>
      <c r="E108" s="98"/>
      <c r="F108" s="66"/>
    </row>
    <row r="109" spans="1:6" ht="92.4">
      <c r="A109" s="20">
        <v>14</v>
      </c>
      <c r="B109" s="82" t="s">
        <v>109</v>
      </c>
      <c r="C109" s="64" t="s">
        <v>107</v>
      </c>
      <c r="D109" s="64">
        <v>19</v>
      </c>
      <c r="E109" s="66">
        <v>6.8</v>
      </c>
      <c r="F109" s="66">
        <f t="shared" si="0"/>
        <v>129.19999999999999</v>
      </c>
    </row>
    <row r="110" spans="1:6" ht="39.6">
      <c r="A110" s="27"/>
      <c r="B110" s="63" t="s">
        <v>86</v>
      </c>
      <c r="C110" s="64"/>
      <c r="D110" s="65"/>
      <c r="E110" s="66"/>
      <c r="F110" s="66">
        <f t="shared" si="0"/>
        <v>0</v>
      </c>
    </row>
    <row r="111" spans="1:6" ht="52.8">
      <c r="A111" s="27">
        <v>15</v>
      </c>
      <c r="B111" s="83" t="s">
        <v>110</v>
      </c>
      <c r="C111" s="84" t="s">
        <v>90</v>
      </c>
      <c r="D111" s="84">
        <v>0.02</v>
      </c>
      <c r="E111" s="85">
        <v>305.3</v>
      </c>
      <c r="F111" s="66">
        <f t="shared" si="0"/>
        <v>6.1060000000000008</v>
      </c>
    </row>
    <row r="112" spans="1:6" ht="52.8">
      <c r="A112" s="27">
        <v>16</v>
      </c>
      <c r="B112" s="83" t="s">
        <v>111</v>
      </c>
      <c r="C112" s="84" t="s">
        <v>90</v>
      </c>
      <c r="D112" s="84">
        <v>0.05</v>
      </c>
      <c r="E112" s="85">
        <v>305.3</v>
      </c>
      <c r="F112" s="66">
        <f t="shared" si="0"/>
        <v>15.265000000000001</v>
      </c>
    </row>
    <row r="113" spans="1:6" ht="39.6">
      <c r="A113" s="27">
        <v>17</v>
      </c>
      <c r="B113" s="67" t="s">
        <v>112</v>
      </c>
      <c r="C113" s="64" t="s">
        <v>90</v>
      </c>
      <c r="D113" s="65">
        <v>0.46</v>
      </c>
      <c r="E113" s="66">
        <v>15.879590957999998</v>
      </c>
      <c r="F113" s="66">
        <f t="shared" si="0"/>
        <v>7.3046118406799989</v>
      </c>
    </row>
    <row r="114" spans="1:6" ht="66">
      <c r="A114" s="27">
        <v>18</v>
      </c>
      <c r="B114" s="67" t="s">
        <v>93</v>
      </c>
      <c r="C114" s="64" t="s">
        <v>90</v>
      </c>
      <c r="D114" s="65">
        <v>0.2</v>
      </c>
      <c r="E114" s="66">
        <v>226.3</v>
      </c>
      <c r="F114" s="66">
        <f t="shared" si="0"/>
        <v>45.260000000000005</v>
      </c>
    </row>
    <row r="115" spans="1:6" ht="66">
      <c r="A115" s="27">
        <v>19</v>
      </c>
      <c r="B115" s="67" t="s">
        <v>94</v>
      </c>
      <c r="C115" s="64" t="s">
        <v>90</v>
      </c>
      <c r="D115" s="65">
        <v>0.26</v>
      </c>
      <c r="E115" s="66">
        <v>155.73232290000001</v>
      </c>
      <c r="F115" s="66">
        <f t="shared" si="0"/>
        <v>40.490403954000008</v>
      </c>
    </row>
    <row r="116" spans="1:6" ht="39.6">
      <c r="A116" s="27">
        <v>20</v>
      </c>
      <c r="B116" s="67" t="s">
        <v>89</v>
      </c>
      <c r="C116" s="64" t="s">
        <v>90</v>
      </c>
      <c r="D116" s="65">
        <v>0.19</v>
      </c>
      <c r="E116" s="66">
        <v>19.879590958000001</v>
      </c>
      <c r="F116" s="66">
        <f t="shared" si="0"/>
        <v>3.7771222820200001</v>
      </c>
    </row>
    <row r="117" spans="1:6" ht="52.8">
      <c r="A117" s="27">
        <v>21</v>
      </c>
      <c r="B117" s="67" t="s">
        <v>113</v>
      </c>
      <c r="C117" s="64" t="s">
        <v>90</v>
      </c>
      <c r="D117" s="65">
        <v>0.19</v>
      </c>
      <c r="E117" s="66">
        <v>155.73232290000001</v>
      </c>
      <c r="F117" s="66">
        <f t="shared" si="0"/>
        <v>29.589141351000002</v>
      </c>
    </row>
    <row r="118" spans="1:6">
      <c r="A118" s="27"/>
      <c r="B118" s="88" t="s">
        <v>39</v>
      </c>
      <c r="C118" s="64"/>
      <c r="D118" s="65"/>
      <c r="E118" s="66"/>
      <c r="F118" s="66">
        <f t="shared" si="0"/>
        <v>0</v>
      </c>
    </row>
    <row r="119" spans="1:6" ht="118.8">
      <c r="A119" s="27">
        <v>22</v>
      </c>
      <c r="B119" s="89" t="s">
        <v>114</v>
      </c>
      <c r="C119" s="90" t="s">
        <v>98</v>
      </c>
      <c r="D119" s="91">
        <v>2</v>
      </c>
      <c r="E119" s="85">
        <v>2.2400000000000002</v>
      </c>
      <c r="F119" s="66">
        <f t="shared" si="0"/>
        <v>4.4800000000000004</v>
      </c>
    </row>
    <row r="120" spans="1:6" ht="15.6">
      <c r="A120" s="27"/>
      <c r="B120" s="53" t="s">
        <v>115</v>
      </c>
      <c r="C120" s="54"/>
      <c r="D120" s="55"/>
      <c r="E120" s="56"/>
      <c r="F120" s="66">
        <f t="shared" si="0"/>
        <v>0</v>
      </c>
    </row>
    <row r="121" spans="1:6" ht="26.4">
      <c r="A121" s="92"/>
      <c r="B121" s="93" t="s">
        <v>105</v>
      </c>
      <c r="C121" s="94"/>
      <c r="D121" s="94"/>
      <c r="E121" s="95"/>
      <c r="F121" s="66">
        <f t="shared" si="0"/>
        <v>0</v>
      </c>
    </row>
    <row r="122" spans="1:6" ht="132">
      <c r="A122" s="92">
        <v>23</v>
      </c>
      <c r="B122" s="86" t="s">
        <v>116</v>
      </c>
      <c r="C122" s="64" t="s">
        <v>107</v>
      </c>
      <c r="D122" s="84">
        <v>1.87</v>
      </c>
      <c r="E122" s="87">
        <v>9.6999999999999993</v>
      </c>
      <c r="F122" s="66">
        <f t="shared" si="0"/>
        <v>18.138999999999999</v>
      </c>
    </row>
    <row r="123" spans="1:6">
      <c r="A123" s="92"/>
      <c r="B123" s="96" t="s">
        <v>108</v>
      </c>
      <c r="C123" s="97"/>
      <c r="D123" s="97"/>
      <c r="E123" s="98"/>
      <c r="F123" s="66">
        <f t="shared" si="0"/>
        <v>0</v>
      </c>
    </row>
    <row r="124" spans="1:6" ht="184.8">
      <c r="A124" s="50">
        <v>24</v>
      </c>
      <c r="B124" s="82" t="s">
        <v>117</v>
      </c>
      <c r="C124" s="64" t="s">
        <v>107</v>
      </c>
      <c r="D124" s="64">
        <v>15.7</v>
      </c>
      <c r="E124" s="66">
        <v>6.8</v>
      </c>
      <c r="F124" s="66">
        <f t="shared" si="0"/>
        <v>106.75999999999999</v>
      </c>
    </row>
    <row r="125" spans="1:6" ht="39.6">
      <c r="A125" s="27"/>
      <c r="B125" s="63" t="s">
        <v>86</v>
      </c>
      <c r="C125" s="64"/>
      <c r="D125" s="65"/>
      <c r="E125" s="66"/>
      <c r="F125" s="66">
        <f t="shared" si="0"/>
        <v>0</v>
      </c>
    </row>
    <row r="126" spans="1:6" ht="52.8">
      <c r="A126" s="27">
        <v>25</v>
      </c>
      <c r="B126" s="83" t="s">
        <v>110</v>
      </c>
      <c r="C126" s="84" t="s">
        <v>90</v>
      </c>
      <c r="D126" s="84">
        <v>1.6E-2</v>
      </c>
      <c r="E126" s="85">
        <v>305.3</v>
      </c>
      <c r="F126" s="66">
        <f t="shared" si="0"/>
        <v>4.8848000000000003</v>
      </c>
    </row>
    <row r="127" spans="1:6" ht="52.8">
      <c r="A127" s="27">
        <v>26</v>
      </c>
      <c r="B127" s="83" t="s">
        <v>118</v>
      </c>
      <c r="C127" s="84" t="s">
        <v>119</v>
      </c>
      <c r="D127" s="84">
        <v>0.04</v>
      </c>
      <c r="E127" s="85">
        <v>305.3</v>
      </c>
      <c r="F127" s="66">
        <f t="shared" si="0"/>
        <v>12.212000000000002</v>
      </c>
    </row>
    <row r="128" spans="1:6" ht="39.6">
      <c r="A128" s="27">
        <v>27</v>
      </c>
      <c r="B128" s="67" t="s">
        <v>112</v>
      </c>
      <c r="C128" s="64" t="s">
        <v>90</v>
      </c>
      <c r="D128" s="65">
        <v>0.43</v>
      </c>
      <c r="E128" s="66">
        <v>15.879590957999998</v>
      </c>
      <c r="F128" s="66">
        <f t="shared" si="0"/>
        <v>6.8282241119399991</v>
      </c>
    </row>
    <row r="129" spans="1:6" ht="66">
      <c r="A129" s="27">
        <v>28</v>
      </c>
      <c r="B129" s="67" t="s">
        <v>93</v>
      </c>
      <c r="C129" s="64" t="s">
        <v>90</v>
      </c>
      <c r="D129" s="68">
        <v>0.19</v>
      </c>
      <c r="E129" s="69">
        <v>226.3</v>
      </c>
      <c r="F129" s="66">
        <f t="shared" si="0"/>
        <v>42.997</v>
      </c>
    </row>
    <row r="130" spans="1:6" ht="66">
      <c r="A130" s="27">
        <v>29</v>
      </c>
      <c r="B130" s="67" t="s">
        <v>94</v>
      </c>
      <c r="C130" s="64" t="s">
        <v>90</v>
      </c>
      <c r="D130" s="65">
        <v>0.24</v>
      </c>
      <c r="E130" s="66">
        <v>155.73232290000001</v>
      </c>
      <c r="F130" s="66">
        <f t="shared" si="0"/>
        <v>37.375757495999999</v>
      </c>
    </row>
    <row r="131" spans="1:6" ht="39.6">
      <c r="A131" s="27">
        <v>30</v>
      </c>
      <c r="B131" s="67" t="s">
        <v>89</v>
      </c>
      <c r="C131" s="64" t="s">
        <v>90</v>
      </c>
      <c r="D131" s="65">
        <v>0.16</v>
      </c>
      <c r="E131" s="66">
        <v>19.879590958000001</v>
      </c>
      <c r="F131" s="66">
        <f t="shared" si="0"/>
        <v>3.1807345532800002</v>
      </c>
    </row>
    <row r="132" spans="1:6" ht="52.8">
      <c r="A132" s="27">
        <v>31</v>
      </c>
      <c r="B132" s="67" t="s">
        <v>113</v>
      </c>
      <c r="C132" s="64" t="s">
        <v>90</v>
      </c>
      <c r="D132" s="65">
        <v>0.16</v>
      </c>
      <c r="E132" s="66">
        <v>155.73232290000001</v>
      </c>
      <c r="F132" s="66">
        <f t="shared" si="0"/>
        <v>24.917171664000001</v>
      </c>
    </row>
    <row r="133" spans="1:6">
      <c r="A133" s="27"/>
      <c r="B133" s="88" t="s">
        <v>39</v>
      </c>
      <c r="C133" s="64"/>
      <c r="D133" s="65"/>
      <c r="E133" s="66"/>
      <c r="F133" s="66">
        <f t="shared" si="0"/>
        <v>0</v>
      </c>
    </row>
    <row r="134" spans="1:6" ht="79.2">
      <c r="A134" s="27">
        <v>32</v>
      </c>
      <c r="B134" s="89" t="s">
        <v>120</v>
      </c>
      <c r="C134" s="90" t="s">
        <v>98</v>
      </c>
      <c r="D134" s="91">
        <v>2</v>
      </c>
      <c r="E134" s="85">
        <v>2.2400000000000002</v>
      </c>
      <c r="F134" s="66">
        <f t="shared" si="0"/>
        <v>4.4800000000000004</v>
      </c>
    </row>
    <row r="135" spans="1:6" ht="36">
      <c r="A135" s="27"/>
      <c r="B135" s="57" t="s">
        <v>121</v>
      </c>
      <c r="C135" s="51"/>
      <c r="D135" s="52"/>
      <c r="E135" s="49"/>
      <c r="F135" s="66">
        <f t="shared" si="0"/>
        <v>0</v>
      </c>
    </row>
    <row r="136" spans="1:6" ht="118.8">
      <c r="A136" s="27">
        <v>33</v>
      </c>
      <c r="B136" s="89" t="s">
        <v>122</v>
      </c>
      <c r="C136" s="90" t="s">
        <v>107</v>
      </c>
      <c r="D136" s="91">
        <v>7.4</v>
      </c>
      <c r="E136" s="85">
        <v>10.97</v>
      </c>
      <c r="F136" s="66">
        <f t="shared" si="0"/>
        <v>81.178000000000011</v>
      </c>
    </row>
    <row r="137" spans="1:6" ht="66">
      <c r="A137" s="27">
        <v>34</v>
      </c>
      <c r="B137" s="89" t="s">
        <v>123</v>
      </c>
      <c r="C137" s="64" t="s">
        <v>107</v>
      </c>
      <c r="D137" s="64">
        <v>1.89</v>
      </c>
      <c r="E137" s="66">
        <v>41.3</v>
      </c>
      <c r="F137" s="66">
        <f t="shared" si="0"/>
        <v>78.056999999999988</v>
      </c>
    </row>
    <row r="138" spans="1:6">
      <c r="A138" s="27"/>
      <c r="B138" s="103" t="s">
        <v>124</v>
      </c>
      <c r="C138" s="64"/>
      <c r="D138" s="65"/>
      <c r="E138" s="66"/>
      <c r="F138" s="66">
        <f t="shared" si="0"/>
        <v>0</v>
      </c>
    </row>
    <row r="139" spans="1:6" ht="118.8">
      <c r="A139" s="27">
        <v>35</v>
      </c>
      <c r="B139" s="86" t="s">
        <v>125</v>
      </c>
      <c r="C139" s="64" t="s">
        <v>107</v>
      </c>
      <c r="D139" s="65">
        <v>4.5999999999999996</v>
      </c>
      <c r="E139" s="66">
        <v>1.64</v>
      </c>
      <c r="F139" s="66">
        <f t="shared" si="0"/>
        <v>7.5439999999999987</v>
      </c>
    </row>
    <row r="140" spans="1:6" ht="119.4">
      <c r="A140" s="27">
        <v>36</v>
      </c>
      <c r="B140" s="100" t="s">
        <v>126</v>
      </c>
      <c r="C140" s="64" t="s">
        <v>107</v>
      </c>
      <c r="D140" s="65">
        <v>4.5999999999999996</v>
      </c>
      <c r="E140" s="66">
        <v>11.9</v>
      </c>
      <c r="F140" s="66">
        <f t="shared" si="0"/>
        <v>54.739999999999995</v>
      </c>
    </row>
    <row r="141" spans="1:6" ht="71.400000000000006">
      <c r="A141" s="27">
        <v>37</v>
      </c>
      <c r="B141" s="101" t="s">
        <v>127</v>
      </c>
      <c r="C141" s="64" t="s">
        <v>107</v>
      </c>
      <c r="D141" s="102">
        <v>0.53</v>
      </c>
      <c r="E141" s="66">
        <v>21.9</v>
      </c>
      <c r="F141" s="66">
        <f t="shared" si="0"/>
        <v>11.606999999999999</v>
      </c>
    </row>
    <row r="142" spans="1:6" ht="39.6">
      <c r="A142" s="27"/>
      <c r="B142" s="63" t="s">
        <v>86</v>
      </c>
      <c r="C142" s="64"/>
      <c r="D142" s="65"/>
      <c r="E142" s="66"/>
      <c r="F142" s="66">
        <f t="shared" si="0"/>
        <v>0</v>
      </c>
    </row>
    <row r="143" spans="1:6" ht="52.8">
      <c r="A143" s="27">
        <v>38</v>
      </c>
      <c r="B143" s="83" t="s">
        <v>110</v>
      </c>
      <c r="C143" s="84" t="s">
        <v>90</v>
      </c>
      <c r="D143" s="84">
        <v>6.0000000000000001E-3</v>
      </c>
      <c r="E143" s="85">
        <v>305.3</v>
      </c>
      <c r="F143" s="66">
        <f t="shared" si="0"/>
        <v>1.8318000000000001</v>
      </c>
    </row>
    <row r="144" spans="1:6" ht="52.8">
      <c r="A144" s="27">
        <v>39</v>
      </c>
      <c r="B144" s="83" t="s">
        <v>111</v>
      </c>
      <c r="C144" s="84" t="s">
        <v>119</v>
      </c>
      <c r="D144" s="84">
        <v>0.01</v>
      </c>
      <c r="E144" s="85">
        <v>305.3</v>
      </c>
      <c r="F144" s="66">
        <f t="shared" si="0"/>
        <v>3.0530000000000004</v>
      </c>
    </row>
    <row r="145" spans="1:6" ht="39.6">
      <c r="A145" s="27">
        <v>40</v>
      </c>
      <c r="B145" s="67" t="s">
        <v>112</v>
      </c>
      <c r="C145" s="64" t="s">
        <v>90</v>
      </c>
      <c r="D145" s="65">
        <v>0.09</v>
      </c>
      <c r="E145" s="66">
        <v>19.8</v>
      </c>
      <c r="F145" s="66">
        <f t="shared" si="0"/>
        <v>1.782</v>
      </c>
    </row>
    <row r="146" spans="1:6" ht="66">
      <c r="A146" s="27">
        <v>41</v>
      </c>
      <c r="B146" s="67" t="s">
        <v>94</v>
      </c>
      <c r="C146" s="64" t="s">
        <v>90</v>
      </c>
      <c r="D146" s="65">
        <v>0.09</v>
      </c>
      <c r="E146" s="66">
        <v>155.73232290000001</v>
      </c>
      <c r="F146" s="66">
        <f t="shared" si="0"/>
        <v>14.015909061</v>
      </c>
    </row>
    <row r="147" spans="1:6" ht="39.6">
      <c r="A147" s="27">
        <v>42</v>
      </c>
      <c r="B147" s="67" t="s">
        <v>89</v>
      </c>
      <c r="C147" s="64" t="s">
        <v>90</v>
      </c>
      <c r="D147" s="65">
        <v>4.5999999999999999E-2</v>
      </c>
      <c r="E147" s="66">
        <v>19.879590958000001</v>
      </c>
      <c r="F147" s="66">
        <f t="shared" si="0"/>
        <v>0.91446118406800003</v>
      </c>
    </row>
    <row r="148" spans="1:6" ht="52.8">
      <c r="A148" s="27">
        <v>43</v>
      </c>
      <c r="B148" s="67" t="s">
        <v>113</v>
      </c>
      <c r="C148" s="64" t="s">
        <v>90</v>
      </c>
      <c r="D148" s="65">
        <v>4.5999999999999999E-2</v>
      </c>
      <c r="E148" s="66">
        <v>155.73232290000001</v>
      </c>
      <c r="F148" s="66">
        <f t="shared" si="0"/>
        <v>7.1636868534000007</v>
      </c>
    </row>
    <row r="149" spans="1:6" ht="15.6">
      <c r="A149" s="27"/>
      <c r="B149" s="59" t="s">
        <v>128</v>
      </c>
      <c r="C149" s="60"/>
      <c r="D149" s="61"/>
      <c r="E149" s="62"/>
      <c r="F149" s="66">
        <f t="shared" si="0"/>
        <v>0</v>
      </c>
    </row>
    <row r="150" spans="1:6" ht="26.4">
      <c r="A150" s="27"/>
      <c r="B150" s="93" t="s">
        <v>105</v>
      </c>
      <c r="C150" s="94"/>
      <c r="D150" s="94"/>
      <c r="E150" s="95"/>
      <c r="F150" s="66">
        <f t="shared" si="0"/>
        <v>0</v>
      </c>
    </row>
    <row r="151" spans="1:6" ht="39.6">
      <c r="A151" s="27">
        <v>44</v>
      </c>
      <c r="B151" s="99" t="s">
        <v>129</v>
      </c>
      <c r="C151" s="64" t="s">
        <v>107</v>
      </c>
      <c r="D151" s="84">
        <v>1.9</v>
      </c>
      <c r="E151" s="87">
        <v>1.27</v>
      </c>
      <c r="F151" s="66">
        <f t="shared" si="0"/>
        <v>2.4129999999999998</v>
      </c>
    </row>
    <row r="152" spans="1:6" ht="79.2">
      <c r="A152" s="27">
        <v>45</v>
      </c>
      <c r="B152" s="99" t="s">
        <v>130</v>
      </c>
      <c r="C152" s="64" t="s">
        <v>107</v>
      </c>
      <c r="D152" s="64">
        <v>1.89</v>
      </c>
      <c r="E152" s="66">
        <v>41.3</v>
      </c>
      <c r="F152" s="66">
        <f t="shared" si="0"/>
        <v>78.056999999999988</v>
      </c>
    </row>
    <row r="153" spans="1:6" ht="132">
      <c r="A153" s="27">
        <v>46</v>
      </c>
      <c r="B153" s="86" t="s">
        <v>116</v>
      </c>
      <c r="C153" s="64" t="s">
        <v>107</v>
      </c>
      <c r="D153" s="84">
        <v>1.87</v>
      </c>
      <c r="E153" s="87">
        <v>9.6999999999999993</v>
      </c>
      <c r="F153" s="66">
        <f t="shared" si="0"/>
        <v>18.138999999999999</v>
      </c>
    </row>
    <row r="154" spans="1:6">
      <c r="A154" s="27"/>
      <c r="B154" s="96" t="s">
        <v>108</v>
      </c>
      <c r="C154" s="97"/>
      <c r="D154" s="97"/>
      <c r="E154" s="98"/>
      <c r="F154" s="66">
        <f t="shared" si="0"/>
        <v>0</v>
      </c>
    </row>
    <row r="155" spans="1:6" ht="184.8">
      <c r="A155" s="27">
        <v>47</v>
      </c>
      <c r="B155" s="82" t="s">
        <v>117</v>
      </c>
      <c r="C155" s="64" t="s">
        <v>107</v>
      </c>
      <c r="D155" s="64">
        <v>27.5</v>
      </c>
      <c r="E155" s="66">
        <v>6.8</v>
      </c>
      <c r="F155" s="66">
        <f t="shared" si="0"/>
        <v>187</v>
      </c>
    </row>
    <row r="156" spans="1:6" ht="39.6">
      <c r="A156" s="27"/>
      <c r="B156" s="63" t="s">
        <v>86</v>
      </c>
      <c r="C156" s="64"/>
      <c r="D156" s="65"/>
      <c r="E156" s="66"/>
      <c r="F156" s="66">
        <f t="shared" si="0"/>
        <v>0</v>
      </c>
    </row>
    <row r="157" spans="1:6" ht="66">
      <c r="A157" s="27">
        <v>48</v>
      </c>
      <c r="B157" s="67" t="s">
        <v>131</v>
      </c>
      <c r="C157" s="64" t="s">
        <v>88</v>
      </c>
      <c r="D157" s="65">
        <v>0.02</v>
      </c>
      <c r="E157" s="66">
        <v>655.47990007499993</v>
      </c>
      <c r="F157" s="66">
        <f t="shared" ref="F157:F162" si="1">D157*E157</f>
        <v>13.109598001499998</v>
      </c>
    </row>
    <row r="158" spans="1:6" ht="39.6">
      <c r="A158" s="27">
        <v>49</v>
      </c>
      <c r="B158" s="67" t="s">
        <v>112</v>
      </c>
      <c r="C158" s="64" t="s">
        <v>90</v>
      </c>
      <c r="D158" s="65">
        <v>0.52</v>
      </c>
      <c r="E158" s="66">
        <v>15.879590957999998</v>
      </c>
      <c r="F158" s="66">
        <f t="shared" si="1"/>
        <v>8.2573872981599994</v>
      </c>
    </row>
    <row r="159" spans="1:6" ht="66">
      <c r="A159" s="27">
        <v>50</v>
      </c>
      <c r="B159" s="67" t="s">
        <v>93</v>
      </c>
      <c r="C159" s="64" t="s">
        <v>90</v>
      </c>
      <c r="D159" s="68">
        <v>0.24</v>
      </c>
      <c r="E159" s="69">
        <v>226.3</v>
      </c>
      <c r="F159" s="66">
        <f t="shared" si="1"/>
        <v>54.311999999999998</v>
      </c>
    </row>
    <row r="160" spans="1:6" ht="66">
      <c r="A160" s="27">
        <v>51</v>
      </c>
      <c r="B160" s="67" t="s">
        <v>94</v>
      </c>
      <c r="C160" s="64" t="s">
        <v>90</v>
      </c>
      <c r="D160" s="65">
        <v>0.28000000000000003</v>
      </c>
      <c r="E160" s="66">
        <v>155.73232290000001</v>
      </c>
      <c r="F160" s="66">
        <f t="shared" si="1"/>
        <v>43.605050412000011</v>
      </c>
    </row>
    <row r="161" spans="1:6" ht="39.6">
      <c r="A161" s="27">
        <v>52</v>
      </c>
      <c r="B161" s="67" t="s">
        <v>89</v>
      </c>
      <c r="C161" s="64" t="s">
        <v>90</v>
      </c>
      <c r="D161" s="65">
        <v>0.27</v>
      </c>
      <c r="E161" s="66">
        <v>19.879590958000001</v>
      </c>
      <c r="F161" s="66">
        <f t="shared" si="1"/>
        <v>5.3674895586600009</v>
      </c>
    </row>
    <row r="162" spans="1:6" ht="52.8">
      <c r="A162" s="27">
        <v>53</v>
      </c>
      <c r="B162" s="67" t="s">
        <v>113</v>
      </c>
      <c r="C162" s="64" t="s">
        <v>90</v>
      </c>
      <c r="D162" s="65">
        <v>0.27</v>
      </c>
      <c r="E162" s="66">
        <v>155.73232290000001</v>
      </c>
      <c r="F162" s="66">
        <f t="shared" si="1"/>
        <v>42.047727183000006</v>
      </c>
    </row>
    <row r="163" spans="1:6">
      <c r="A163" s="35"/>
      <c r="B163" s="38" t="s">
        <v>137</v>
      </c>
      <c r="C163" s="39"/>
      <c r="D163" s="39"/>
      <c r="E163" s="35"/>
      <c r="F163" s="40">
        <f>SUM(F91:F132)</f>
        <v>980.82336503291992</v>
      </c>
    </row>
    <row r="164" spans="1:6">
      <c r="A164" s="35"/>
      <c r="B164" s="41" t="s">
        <v>138</v>
      </c>
      <c r="C164" s="39"/>
      <c r="D164" s="39"/>
      <c r="E164" s="35"/>
      <c r="F164" s="40">
        <f>F163*0.2</f>
        <v>196.164673006584</v>
      </c>
    </row>
    <row r="165" spans="1:6">
      <c r="A165" s="42"/>
      <c r="B165" s="43" t="s">
        <v>137</v>
      </c>
      <c r="C165" s="42"/>
      <c r="D165" s="42"/>
      <c r="E165" s="42"/>
      <c r="F165" s="44">
        <f>SUM(F163:F164)</f>
        <v>1176.9880380395039</v>
      </c>
    </row>
    <row r="166" spans="1:6">
      <c r="B166" s="45"/>
    </row>
    <row r="167" spans="1:6">
      <c r="B167" s="32" t="s">
        <v>139</v>
      </c>
    </row>
    <row r="168" spans="1:6">
      <c r="B168" s="106" t="s">
        <v>140</v>
      </c>
      <c r="C168" s="106"/>
      <c r="D168" s="106"/>
      <c r="E168" s="106"/>
      <c r="F168" s="106"/>
    </row>
    <row r="169" spans="1:6">
      <c r="B169" s="107" t="s">
        <v>141</v>
      </c>
      <c r="C169" s="108"/>
      <c r="D169" s="108"/>
      <c r="E169" s="108"/>
      <c r="F169" s="108"/>
    </row>
  </sheetData>
  <mergeCells count="9">
    <mergeCell ref="B87:F87"/>
    <mergeCell ref="B168:F168"/>
    <mergeCell ref="B169:F169"/>
    <mergeCell ref="A1:F2"/>
    <mergeCell ref="A3:F3"/>
    <mergeCell ref="D4:F4"/>
    <mergeCell ref="A5:F5"/>
    <mergeCell ref="A7:D7"/>
    <mergeCell ref="A9:F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2025-08-14T04:50:12Z</dcterms:modified>
</cp:coreProperties>
</file>